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F-3F-5F Seats Sampling\"/>
    </mc:Choice>
  </mc:AlternateContent>
  <bookViews>
    <workbookView xWindow="0" yWindow="0" windowWidth="19200" windowHeight="11640" activeTab="1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I175" i="1"/>
  <c r="E175" i="3" s="1"/>
  <c r="H78" i="1"/>
  <c r="D78" i="3" s="1"/>
  <c r="J196" i="1" l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4" i="3" l="1"/>
  <c r="L98" i="3"/>
  <c r="K10" i="3"/>
  <c r="L10" i="3"/>
  <c r="L14" i="3"/>
  <c r="L33" i="3"/>
  <c r="L8" i="3"/>
  <c r="L80" i="3"/>
  <c r="L91" i="3"/>
  <c r="K33" i="3"/>
  <c r="K80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<sst xmlns="http://schemas.openxmlformats.org/spreadsheetml/2006/main" count="25" uniqueCount="21">
  <si>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</si>
  <si>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</si>
  <si>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</si>
  <si>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</si>
  <si>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</si>
  <si>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</si>
  <si>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</si>
  <si>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</si>
  <si>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</si>
  <si>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</si>
  <si>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</si>
  <si>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</si>
  <si>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</si>
  <si>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</si>
  <si>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1F</t>
  </si>
  <si>
    <t>5F</t>
  </si>
  <si>
    <t>3F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</si>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</sst>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P9" sqref="P9"/>
    </sheetView>
  </sheetViews>
  <sheetFormatPr defaultRowHeight="15" x14ac:dyDescent="0.25"/>
  <sheetData>
    <row r="1" spans="1:14" x14ac:dyDescent="0.25">
      <c r="B1" s="19" t="s">
        <v>18</v>
      </c>
      <c r="C1" s="19"/>
      <c r="D1" s="19"/>
      <c r="E1" s="19"/>
      <c r="G1" s="19" t="s">
        <v>19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31.065313395401745</v>
      </c>
    </row>
    <row r="3" spans="1:14" x14ac:dyDescent="0.25">
      <c r="A3">
        <v>108</v>
      </c>
      <c r="B3">
        <v>0.4461</v>
      </c>
      <c r="C3">
        <v>1.11080003</v>
      </c>
      <c r="D3">
        <v>1.1490000499999999</v>
      </c>
      <c r="E3">
        <v>0.62319999999999998</v>
      </c>
      <c r="G3">
        <f>TREND(Calibration!$A$4:$A$6,Calibration!$B$4:$B$6,'CO2 Concentration Data'!D3)</f>
        <v>462.25092081576531</v>
      </c>
      <c r="H3">
        <f>TREND(Calibration!$A$4:$A$6,Calibration!$C$4:$C$6,'CO2 Concentration Data'!C3)</f>
        <v>442.75672599853658</v>
      </c>
      <c r="I3">
        <f>TREND(Calibration!$A$4:$A$6,Calibration!$D$4:$D$6,'CO2 Concentration Data'!B3)</f>
        <v>440.02618816127767</v>
      </c>
      <c r="J3">
        <f>TREND(Calibration!$A$4:$A$6,Calibration!$E$4:$E$6,'CO2 Concentration Data'!E3)</f>
        <v>427.71642430715582</v>
      </c>
      <c r="K3" s="17"/>
    </row>
    <row r="4" spans="1:14" x14ac:dyDescent="0.25">
      <c r="A4">
        <v>4736</v>
      </c>
      <c r="B4">
        <v>0.44659999</v>
      </c>
      <c r="C4">
        <v>1.1058000299999999</v>
      </c>
      <c r="D4">
        <v>1.13540006</v>
      </c>
      <c r="E4">
        <v>0.62429999999999997</v>
      </c>
      <c r="G4">
        <f>TREND(Calibration!$A$4:$A$6,Calibration!$B$4:$B$6,'CO2 Concentration Data'!D4)</f>
        <v>456.83947361431689</v>
      </c>
      <c r="H4">
        <f>TREND(Calibration!$A$4:$A$6,Calibration!$C$4:$C$6,'CO2 Concentration Data'!C4)</f>
        <v>440.73458441250972</v>
      </c>
      <c r="I4">
        <f>TREND(Calibration!$A$4:$A$6,Calibration!$D$4:$D$6,'CO2 Concentration Data'!B4)</f>
        <v>440.52832994811507</v>
      </c>
      <c r="J4">
        <f>TREND(Calibration!$A$4:$A$6,Calibration!$E$4:$E$6,'CO2 Concentration Data'!E4)</f>
        <v>428.38621294784667</v>
      </c>
      <c r="K4" s="18"/>
    </row>
    <row r="5" spans="1:14" x14ac:dyDescent="0.25">
      <c r="A5">
        <v>9750</v>
      </c>
      <c r="B5">
        <v>0.44659999</v>
      </c>
      <c r="C5">
        <v>1.1025999799999999</v>
      </c>
      <c r="D5">
        <v>1.13699996</v>
      </c>
      <c r="E5">
        <v>0.62370002000000002</v>
      </c>
      <c r="G5">
        <f>TREND(Calibration!$A$4:$A$6,Calibration!$B$4:$B$6,'CO2 Concentration Data'!D5)</f>
        <v>457.47607513958252</v>
      </c>
      <c r="H5">
        <f>TREND(Calibration!$A$4:$A$6,Calibration!$C$4:$C$6,'CO2 Concentration Data'!C5)</f>
        <v>439.44039357603674</v>
      </c>
      <c r="I5">
        <f>TREND(Calibration!$A$4:$A$6,Calibration!$D$4:$D$6,'CO2 Concentration Data'!B5)</f>
        <v>440.52832994811507</v>
      </c>
      <c r="J5">
        <f>TREND(Calibration!$A$4:$A$6,Calibration!$E$4:$E$6,'CO2 Concentration Data'!E5)</f>
        <v>428.02088586726336</v>
      </c>
    </row>
    <row r="6" spans="1:14" x14ac:dyDescent="0.25">
      <c r="A6">
        <v>14739</v>
      </c>
      <c r="B6">
        <v>0.44769998999999999</v>
      </c>
      <c r="C6">
        <v>1.1020000000000001</v>
      </c>
      <c r="D6">
        <v>1.13100004</v>
      </c>
      <c r="E6">
        <v>0.62639999000000002</v>
      </c>
      <c r="G6">
        <f>TREND(Calibration!$A$4:$A$6,Calibration!$B$4:$B$6,'CO2 Concentration Data'!D6)</f>
        <v>455.0887020390939</v>
      </c>
      <c r="H6">
        <f>TREND(Calibration!$A$4:$A$6,Calibration!$C$4:$C$6,'CO2 Concentration Data'!C6)</f>
        <v>439.19774467427993</v>
      </c>
      <c r="I6">
        <f>TREND(Calibration!$A$4:$A$6,Calibration!$D$4:$D$6,'CO2 Concentration Data'!B6)</f>
        <v>441.63306397383786</v>
      </c>
      <c r="J6">
        <f>TREND(Calibration!$A$4:$A$6,Calibration!$E$4:$E$6,'CO2 Concentration Data'!E6)</f>
        <v>429.66489426381435</v>
      </c>
    </row>
    <row r="7" spans="1:14" x14ac:dyDescent="0.25">
      <c r="A7">
        <v>19831</v>
      </c>
      <c r="B7">
        <v>0.44659999</v>
      </c>
      <c r="C7">
        <v>1.1037000400000001</v>
      </c>
      <c r="D7">
        <v>1.12989998</v>
      </c>
      <c r="E7">
        <v>0.62699996999999996</v>
      </c>
      <c r="G7">
        <f>TREND(Calibration!$A$4:$A$6,Calibration!$B$4:$B$6,'CO2 Concentration Data'!D7)</f>
        <v>454.65098726074291</v>
      </c>
      <c r="H7">
        <f>TREND(Calibration!$A$4:$A$6,Calibration!$C$4:$C$6,'CO2 Concentration Data'!C7)</f>
        <v>439.88528899066171</v>
      </c>
      <c r="I7">
        <f>TREND(Calibration!$A$4:$A$6,Calibration!$D$4:$D$6,'CO2 Concentration Data'!B7)</f>
        <v>440.52832994811507</v>
      </c>
      <c r="J7">
        <f>TREND(Calibration!$A$4:$A$6,Calibration!$E$4:$E$6,'CO2 Concentration Data'!E7)</f>
        <v>430.03022134439766</v>
      </c>
    </row>
    <row r="8" spans="1:14" x14ac:dyDescent="0.25">
      <c r="A8">
        <v>24722</v>
      </c>
      <c r="B8">
        <v>0.44549999000000001</v>
      </c>
      <c r="C8">
        <v>1.0987000499999999</v>
      </c>
      <c r="D8">
        <v>1.12989998</v>
      </c>
      <c r="E8">
        <v>0.62589996999999997</v>
      </c>
      <c r="G8">
        <f>TREND(Calibration!$A$4:$A$6,Calibration!$B$4:$B$6,'CO2 Concentration Data'!D8)</f>
        <v>454.65098726074291</v>
      </c>
      <c r="H8">
        <f>TREND(Calibration!$A$4:$A$6,Calibration!$C$4:$C$6,'CO2 Concentration Data'!C8)</f>
        <v>437.86315144891802</v>
      </c>
      <c r="I8">
        <f>TREND(Calibration!$A$4:$A$6,Calibration!$D$4:$D$6,'CO2 Concentration Data'!B8)</f>
        <v>439.42359592239228</v>
      </c>
      <c r="J8">
        <f>TREND(Calibration!$A$4:$A$6,Calibration!$E$4:$E$6,'CO2 Concentration Data'!E8)</f>
        <v>429.36043270370681</v>
      </c>
    </row>
    <row r="9" spans="1:14" x14ac:dyDescent="0.25">
      <c r="A9">
        <v>29835</v>
      </c>
      <c r="B9">
        <v>0.44279998999999998</v>
      </c>
      <c r="C9">
        <v>1.09930003</v>
      </c>
      <c r="D9">
        <v>1.12989998</v>
      </c>
      <c r="E9">
        <v>0.62589996999999997</v>
      </c>
      <c r="G9">
        <f>TREND(Calibration!$A$4:$A$6,Calibration!$B$4:$B$6,'CO2 Concentration Data'!D9)</f>
        <v>454.65098726074291</v>
      </c>
      <c r="H9">
        <f>TREND(Calibration!$A$4:$A$6,Calibration!$C$4:$C$6,'CO2 Concentration Data'!C9)</f>
        <v>438.10580035067494</v>
      </c>
      <c r="I9">
        <f>TREND(Calibration!$A$4:$A$6,Calibration!$D$4:$D$6,'CO2 Concentration Data'!B9)</f>
        <v>436.7119760410726</v>
      </c>
      <c r="J9">
        <f>TREND(Calibration!$A$4:$A$6,Calibration!$E$4:$E$6,'CO2 Concentration Data'!E9)</f>
        <v>429.36043270370681</v>
      </c>
    </row>
    <row r="10" spans="1:14" x14ac:dyDescent="0.25">
      <c r="A10">
        <v>34724</v>
      </c>
      <c r="B10">
        <v>0.44440001000000001</v>
      </c>
      <c r="C10">
        <v>1.10039997</v>
      </c>
      <c r="D10">
        <v>1.12989998</v>
      </c>
      <c r="E10">
        <v>0.63789998999999997</v>
      </c>
      <c r="G10">
        <f>TREND(Calibration!$A$4:$A$6,Calibration!$B$4:$B$6,'CO2 Concentration Data'!D10)</f>
        <v>454.65098726074291</v>
      </c>
      <c r="H10">
        <f>TREND(Calibration!$A$4:$A$6,Calibration!$C$4:$C$6,'CO2 Concentration Data'!C10)</f>
        <v>438.55064723390183</v>
      </c>
      <c r="I10">
        <f>TREND(Calibration!$A$4:$A$6,Calibration!$D$4:$D$6,'CO2 Concentration Data'!B10)</f>
        <v>438.31888198274265</v>
      </c>
      <c r="J10">
        <f>TREND(Calibration!$A$4:$A$6,Calibration!$E$4:$E$6,'CO2 Concentration Data'!E10)</f>
        <v>436.66723005285507</v>
      </c>
    </row>
    <row r="11" spans="1:14" x14ac:dyDescent="0.25">
      <c r="A11">
        <v>39863</v>
      </c>
      <c r="B11">
        <v>0.44440001000000001</v>
      </c>
      <c r="C11">
        <v>1.1009000499999999</v>
      </c>
      <c r="D11">
        <v>1.1037000400000001</v>
      </c>
      <c r="E11">
        <v>0.62699996999999996</v>
      </c>
      <c r="G11">
        <f>TREND(Calibration!$A$4:$A$6,Calibration!$B$4:$B$6,'CO2 Concentration Data'!D11)</f>
        <v>444.22600959597139</v>
      </c>
      <c r="H11">
        <f>TREND(Calibration!$A$4:$A$6,Calibration!$C$4:$C$6,'CO2 Concentration Data'!C11)</f>
        <v>438.75289374676981</v>
      </c>
      <c r="I11">
        <f>TREND(Calibration!$A$4:$A$6,Calibration!$D$4:$D$6,'CO2 Concentration Data'!B11)</f>
        <v>438.31888198274265</v>
      </c>
      <c r="J11">
        <f>TREND(Calibration!$A$4:$A$6,Calibration!$E$4:$E$6,'CO2 Concentration Data'!E11)</f>
        <v>430.03022134439766</v>
      </c>
    </row>
    <row r="12" spans="1:14" x14ac:dyDescent="0.25">
      <c r="A12">
        <v>44884</v>
      </c>
      <c r="B12">
        <v>0.44389999000000002</v>
      </c>
      <c r="C12">
        <v>1.0971000200000001</v>
      </c>
      <c r="D12">
        <v>1.10640001</v>
      </c>
      <c r="E12">
        <v>0.63520001999999998</v>
      </c>
      <c r="G12">
        <f>TREND(Calibration!$A$4:$A$6,Calibration!$B$4:$B$6,'CO2 Concentration Data'!D12)</f>
        <v>445.30032987859613</v>
      </c>
      <c r="H12">
        <f>TREND(Calibration!$A$4:$A$6,Calibration!$C$4:$C$6,'CO2 Concentration Data'!C12)</f>
        <v>437.21605400853997</v>
      </c>
      <c r="I12">
        <f>TREND(Calibration!$A$4:$A$6,Calibration!$D$4:$D$6,'CO2 Concentration Data'!B12)</f>
        <v>437.81671006679545</v>
      </c>
      <c r="J12">
        <f>TREND(Calibration!$A$4:$A$6,Calibration!$E$4:$E$6,'CO2 Concentration Data'!E12)</f>
        <v>435.02322165630409</v>
      </c>
    </row>
    <row r="13" spans="1:14" x14ac:dyDescent="0.25">
      <c r="A13">
        <v>49737</v>
      </c>
      <c r="B13">
        <v>0.44330001000000002</v>
      </c>
      <c r="C13">
        <v>1.0949000099999999</v>
      </c>
      <c r="D13">
        <v>1.1037000400000001</v>
      </c>
      <c r="E13">
        <v>0.62699996999999996</v>
      </c>
      <c r="G13">
        <f>TREND(Calibration!$A$4:$A$6,Calibration!$B$4:$B$6,'CO2 Concentration Data'!D13)</f>
        <v>444.22600959597139</v>
      </c>
      <c r="H13">
        <f>TREND(Calibration!$A$4:$A$6,Calibration!$C$4:$C$6,'CO2 Concentration Data'!C13)</f>
        <v>436.326307666405</v>
      </c>
      <c r="I13">
        <f>TREND(Calibration!$A$4:$A$6,Calibration!$D$4:$D$6,'CO2 Concentration Data'!B13)</f>
        <v>437.2141479570198</v>
      </c>
      <c r="J13">
        <f>TREND(Calibration!$A$4:$A$6,Calibration!$E$4:$E$6,'CO2 Concentration Data'!E13)</f>
        <v>430.03022134439766</v>
      </c>
    </row>
    <row r="14" spans="1:14" x14ac:dyDescent="0.25">
      <c r="A14">
        <v>54726</v>
      </c>
      <c r="B14">
        <v>0.44279998999999998</v>
      </c>
      <c r="C14">
        <v>1.09759998</v>
      </c>
      <c r="D14">
        <v>1.1030999399999999</v>
      </c>
      <c r="E14">
        <v>0.63190000999999996</v>
      </c>
      <c r="G14">
        <f>TREND(Calibration!$A$4:$A$6,Calibration!$B$4:$B$6,'CO2 Concentration Data'!D14)</f>
        <v>443.98722931263364</v>
      </c>
      <c r="H14">
        <f>TREND(Calibration!$A$4:$A$6,Calibration!$C$4:$C$6,'CO2 Concentration Data'!C14)</f>
        <v>437.41825199000999</v>
      </c>
      <c r="I14">
        <f>TREND(Calibration!$A$4:$A$6,Calibration!$D$4:$D$6,'CO2 Concentration Data'!B14)</f>
        <v>436.7119760410726</v>
      </c>
      <c r="J14">
        <f>TREND(Calibration!$A$4:$A$6,Calibration!$E$4:$E$6,'CO2 Concentration Data'!E14)</f>
        <v>433.01384964524385</v>
      </c>
    </row>
    <row r="15" spans="1:14" x14ac:dyDescent="0.25">
      <c r="A15">
        <v>59727</v>
      </c>
      <c r="B15">
        <v>0.44659999</v>
      </c>
      <c r="C15">
        <v>1.09650004</v>
      </c>
      <c r="D15">
        <v>1.09930003</v>
      </c>
      <c r="E15">
        <v>0.63520001999999998</v>
      </c>
      <c r="G15">
        <f>TREND(Calibration!$A$4:$A$6,Calibration!$B$4:$B$6,'CO2 Concentration Data'!D15)</f>
        <v>442.47524199975658</v>
      </c>
      <c r="H15">
        <f>TREND(Calibration!$A$4:$A$6,Calibration!$C$4:$C$6,'CO2 Concentration Data'!C15)</f>
        <v>436.9734051067831</v>
      </c>
      <c r="I15">
        <f>TREND(Calibration!$A$4:$A$6,Calibration!$D$4:$D$6,'CO2 Concentration Data'!B15)</f>
        <v>440.52832994811507</v>
      </c>
      <c r="J15">
        <f>TREND(Calibration!$A$4:$A$6,Calibration!$E$4:$E$6,'CO2 Concentration Data'!E15)</f>
        <v>435.02322165630409</v>
      </c>
    </row>
    <row r="16" spans="1:14" x14ac:dyDescent="0.25">
      <c r="A16">
        <v>64867</v>
      </c>
      <c r="B16">
        <v>0.43619998999999998</v>
      </c>
      <c r="C16">
        <v>1.09549999</v>
      </c>
      <c r="D16">
        <v>1.0971000200000001</v>
      </c>
      <c r="E16">
        <v>0.63679998999999998</v>
      </c>
      <c r="G16">
        <f>TREND(Calibration!$A$4:$A$6,Calibration!$B$4:$B$6,'CO2 Concentration Data'!D16)</f>
        <v>441.59985621214508</v>
      </c>
      <c r="H16">
        <f>TREND(Calibration!$A$4:$A$6,Calibration!$C$4:$C$6,'CO2 Concentration Data'!C16)</f>
        <v>436.56895656816187</v>
      </c>
      <c r="I16">
        <f>TREND(Calibration!$A$4:$A$6,Calibration!$D$4:$D$6,'CO2 Concentration Data'!B16)</f>
        <v>430.08357188673568</v>
      </c>
      <c r="J16">
        <f>TREND(Calibration!$A$4:$A$6,Calibration!$E$4:$E$6,'CO2 Concentration Data'!E16)</f>
        <v>435.99744141216422</v>
      </c>
    </row>
    <row r="17" spans="1:10" x14ac:dyDescent="0.25">
      <c r="A17">
        <v>69815</v>
      </c>
      <c r="B17">
        <v>0.44279998999999998</v>
      </c>
      <c r="C17">
        <v>1.09379995</v>
      </c>
      <c r="D17">
        <v>1.09549999</v>
      </c>
      <c r="E17">
        <v>0.63249999000000001</v>
      </c>
      <c r="G17">
        <f>TREND(Calibration!$A$4:$A$6,Calibration!$B$4:$B$6,'CO2 Concentration Data'!D17)</f>
        <v>440.96320295977256</v>
      </c>
      <c r="H17">
        <f>TREND(Calibration!$A$4:$A$6,Calibration!$C$4:$C$6,'CO2 Concentration Data'!C17)</f>
        <v>435.88141225178009</v>
      </c>
      <c r="I17">
        <f>TREND(Calibration!$A$4:$A$6,Calibration!$D$4:$D$6,'CO2 Concentration Data'!B17)</f>
        <v>436.7119760410726</v>
      </c>
      <c r="J17">
        <f>TREND(Calibration!$A$4:$A$6,Calibration!$E$4:$E$6,'CO2 Concentration Data'!E17)</f>
        <v>433.37917672582728</v>
      </c>
    </row>
    <row r="18" spans="1:10" x14ac:dyDescent="0.25">
      <c r="A18">
        <v>74728</v>
      </c>
      <c r="B18">
        <v>0.44170000999999998</v>
      </c>
      <c r="C18">
        <v>1.09379995</v>
      </c>
      <c r="D18">
        <v>1.09440005</v>
      </c>
      <c r="E18">
        <v>0.63520001999999998</v>
      </c>
      <c r="G18">
        <f>TREND(Calibration!$A$4:$A$6,Calibration!$B$4:$B$6,'CO2 Concentration Data'!D18)</f>
        <v>440.52553592952023</v>
      </c>
      <c r="H18">
        <f>TREND(Calibration!$A$4:$A$6,Calibration!$C$4:$C$6,'CO2 Concentration Data'!C18)</f>
        <v>435.88141225178009</v>
      </c>
      <c r="I18">
        <f>TREND(Calibration!$A$4:$A$6,Calibration!$D$4:$D$6,'CO2 Concentration Data'!B18)</f>
        <v>435.60726210142298</v>
      </c>
      <c r="J18">
        <f>TREND(Calibration!$A$4:$A$6,Calibration!$E$4:$E$6,'CO2 Concentration Data'!E18)</f>
        <v>435.02322165630409</v>
      </c>
    </row>
    <row r="19" spans="1:10" x14ac:dyDescent="0.25">
      <c r="A19">
        <v>79742</v>
      </c>
      <c r="B19">
        <v>0.44170000999999998</v>
      </c>
      <c r="C19">
        <v>1.0900000299999999</v>
      </c>
      <c r="D19">
        <v>1.0905</v>
      </c>
      <c r="E19">
        <v>0.63349997999999996</v>
      </c>
      <c r="G19">
        <f>TREND(Calibration!$A$4:$A$6,Calibration!$B$4:$B$6,'CO2 Concentration Data'!D19)</f>
        <v>438.97370282831878</v>
      </c>
      <c r="H19">
        <f>TREND(Calibration!$A$4:$A$6,Calibration!$C$4:$C$6,'CO2 Concentration Data'!C19)</f>
        <v>434.34461700066504</v>
      </c>
      <c r="I19">
        <f>TREND(Calibration!$A$4:$A$6,Calibration!$D$4:$D$6,'CO2 Concentration Data'!B19)</f>
        <v>435.60726210142298</v>
      </c>
      <c r="J19">
        <f>TREND(Calibration!$A$4:$A$6,Calibration!$E$4:$E$6,'CO2 Concentration Data'!E19)</f>
        <v>433.98806940110404</v>
      </c>
    </row>
    <row r="20" spans="1:10" x14ac:dyDescent="0.25">
      <c r="A20">
        <v>84726</v>
      </c>
      <c r="B20">
        <v>0.44279998999999998</v>
      </c>
      <c r="C20">
        <v>1.0900000299999999</v>
      </c>
      <c r="D20">
        <v>1.0927</v>
      </c>
      <c r="E20">
        <v>0.62809998</v>
      </c>
      <c r="G20">
        <f>TREND(Calibration!$A$4:$A$6,Calibration!$B$4:$B$6,'CO2 Concentration Data'!D20)</f>
        <v>439.84908463692204</v>
      </c>
      <c r="H20">
        <f>TREND(Calibration!$A$4:$A$6,Calibration!$C$4:$C$6,'CO2 Concentration Data'!C20)</f>
        <v>434.34461700066504</v>
      </c>
      <c r="I20">
        <f>TREND(Calibration!$A$4:$A$6,Calibration!$D$4:$D$6,'CO2 Concentration Data'!B20)</f>
        <v>436.7119760410726</v>
      </c>
      <c r="J20">
        <f>TREND(Calibration!$A$4:$A$6,Calibration!$E$4:$E$6,'CO2 Concentration Data'!E20)</f>
        <v>430.70001607407619</v>
      </c>
    </row>
    <row r="21" spans="1:10" x14ac:dyDescent="0.25">
      <c r="A21">
        <v>89803</v>
      </c>
      <c r="B21">
        <v>0.44060000999999999</v>
      </c>
      <c r="C21">
        <v>1.0905</v>
      </c>
      <c r="D21">
        <v>1.0932999800000001</v>
      </c>
      <c r="E21">
        <v>0.63190000999999996</v>
      </c>
      <c r="G21">
        <f>TREND(Calibration!$A$4:$A$6,Calibration!$B$4:$B$6,'CO2 Concentration Data'!D21)</f>
        <v>440.08781717216107</v>
      </c>
      <c r="H21">
        <f>TREND(Calibration!$A$4:$A$6,Calibration!$C$4:$C$6,'CO2 Concentration Data'!C21)</f>
        <v>434.54681902641823</v>
      </c>
      <c r="I21">
        <f>TREND(Calibration!$A$4:$A$6,Calibration!$D$4:$D$6,'CO2 Concentration Data'!B21)</f>
        <v>434.50252807570013</v>
      </c>
      <c r="J21">
        <f>TREND(Calibration!$A$4:$A$6,Calibration!$E$4:$E$6,'CO2 Concentration Data'!E21)</f>
        <v>433.01384964524385</v>
      </c>
    </row>
    <row r="22" spans="1:10" x14ac:dyDescent="0.25">
      <c r="A22">
        <v>94801</v>
      </c>
      <c r="B22">
        <v>0.44109999999999999</v>
      </c>
      <c r="C22">
        <v>1.0882999900000001</v>
      </c>
      <c r="D22">
        <v>1.0888999699999999</v>
      </c>
      <c r="E22">
        <v>0.62970000999999998</v>
      </c>
      <c r="G22">
        <f>TREND(Calibration!$A$4:$A$6,Calibration!$B$4:$B$6,'CO2 Concentration Data'!D22)</f>
        <v>438.33704957594625</v>
      </c>
      <c r="H22">
        <f>TREND(Calibration!$A$4:$A$6,Calibration!$C$4:$C$6,'CO2 Concentration Data'!C22)</f>
        <v>433.65707268428332</v>
      </c>
      <c r="I22">
        <f>TREND(Calibration!$A$4:$A$6,Calibration!$D$4:$D$6,'CO2 Concentration Data'!B22)</f>
        <v>435.00466986253758</v>
      </c>
      <c r="J22">
        <f>TREND(Calibration!$A$4:$A$6,Calibration!$E$4:$E$6,'CO2 Concentration Data'!E22)</f>
        <v>431.67427236386214</v>
      </c>
    </row>
    <row r="23" spans="1:10" x14ac:dyDescent="0.25">
      <c r="A23">
        <v>99805</v>
      </c>
      <c r="B23">
        <v>0.44330001000000002</v>
      </c>
      <c r="C23">
        <v>1.0894000500000001</v>
      </c>
      <c r="D23">
        <v>1.08070004</v>
      </c>
      <c r="E23">
        <v>0.6401</v>
      </c>
      <c r="G23">
        <f>TREND(Calibration!$A$4:$A$6,Calibration!$B$4:$B$6,'CO2 Concentration Data'!D23)</f>
        <v>435.07429068784609</v>
      </c>
      <c r="H23">
        <f>TREND(Calibration!$A$4:$A$6,Calibration!$C$4:$C$6,'CO2 Concentration Data'!C23)</f>
        <v>434.10196809890823</v>
      </c>
      <c r="I23">
        <f>TREND(Calibration!$A$4:$A$6,Calibration!$D$4:$D$6,'CO2 Concentration Data'!B23)</f>
        <v>437.2141479570198</v>
      </c>
      <c r="J23">
        <f>TREND(Calibration!$A$4:$A$6,Calibration!$E$4:$E$6,'CO2 Concentration Data'!E23)</f>
        <v>438.00681342322446</v>
      </c>
    </row>
    <row r="24" spans="1:10" x14ac:dyDescent="0.25">
      <c r="A24">
        <v>104727</v>
      </c>
      <c r="B24">
        <v>0.44170000999999998</v>
      </c>
      <c r="C24">
        <v>1.0894000500000001</v>
      </c>
      <c r="D24">
        <v>1.0888999699999999</v>
      </c>
      <c r="E24">
        <v>0.64120001000000004</v>
      </c>
      <c r="G24">
        <f>TREND(Calibration!$A$4:$A$6,Calibration!$B$4:$B$6,'CO2 Concentration Data'!D24)</f>
        <v>438.33704957594625</v>
      </c>
      <c r="H24">
        <f>TREND(Calibration!$A$4:$A$6,Calibration!$C$4:$C$6,'CO2 Concentration Data'!C24)</f>
        <v>434.10196809890823</v>
      </c>
      <c r="I24">
        <f>TREND(Calibration!$A$4:$A$6,Calibration!$D$4:$D$6,'CO2 Concentration Data'!B24)</f>
        <v>435.60726210142298</v>
      </c>
      <c r="J24">
        <f>TREND(Calibration!$A$4:$A$6,Calibration!$E$4:$E$6,'CO2 Concentration Data'!E24)</f>
        <v>438.67660815290299</v>
      </c>
    </row>
    <row r="25" spans="1:10" x14ac:dyDescent="0.25">
      <c r="A25">
        <v>109849</v>
      </c>
      <c r="B25">
        <v>0.44109999999999999</v>
      </c>
      <c r="C25">
        <v>1.0900000299999999</v>
      </c>
      <c r="D25">
        <v>1.0878000299999999</v>
      </c>
      <c r="E25">
        <v>0.63190000999999996</v>
      </c>
      <c r="G25">
        <f>TREND(Calibration!$A$4:$A$6,Calibration!$B$4:$B$6,'CO2 Concentration Data'!D25)</f>
        <v>437.89938254569392</v>
      </c>
      <c r="H25">
        <f>TREND(Calibration!$A$4:$A$6,Calibration!$C$4:$C$6,'CO2 Concentration Data'!C25)</f>
        <v>434.34461700066504</v>
      </c>
      <c r="I25">
        <f>TREND(Calibration!$A$4:$A$6,Calibration!$D$4:$D$6,'CO2 Concentration Data'!B25)</f>
        <v>435.00466986253758</v>
      </c>
      <c r="J25">
        <f>TREND(Calibration!$A$4:$A$6,Calibration!$E$4:$E$6,'CO2 Concentration Data'!E25)</f>
        <v>433.01384964524385</v>
      </c>
    </row>
    <row r="26" spans="1:10" x14ac:dyDescent="0.25">
      <c r="A26">
        <v>114727</v>
      </c>
      <c r="B26">
        <v>0.44109999999999999</v>
      </c>
      <c r="C26">
        <v>1.0882999900000001</v>
      </c>
      <c r="D26">
        <v>1.0878000299999999</v>
      </c>
      <c r="E26">
        <v>0.63410001999999999</v>
      </c>
      <c r="G26">
        <f>TREND(Calibration!$A$4:$A$6,Calibration!$B$4:$B$6,'CO2 Concentration Data'!D26)</f>
        <v>437.89938254569392</v>
      </c>
      <c r="H26">
        <f>TREND(Calibration!$A$4:$A$6,Calibration!$C$4:$C$6,'CO2 Concentration Data'!C26)</f>
        <v>433.65707268428332</v>
      </c>
      <c r="I26">
        <f>TREND(Calibration!$A$4:$A$6,Calibration!$D$4:$D$6,'CO2 Concentration Data'!B26)</f>
        <v>435.00466986253758</v>
      </c>
      <c r="J26">
        <f>TREND(Calibration!$A$4:$A$6,Calibration!$E$4:$E$6,'CO2 Concentration Data'!E26)</f>
        <v>434.35343301561323</v>
      </c>
    </row>
    <row r="27" spans="1:10" x14ac:dyDescent="0.25">
      <c r="A27">
        <v>119853</v>
      </c>
      <c r="B27">
        <v>0.44</v>
      </c>
      <c r="C27">
        <v>1.0894000500000001</v>
      </c>
      <c r="D27">
        <v>1.0878000299999999</v>
      </c>
      <c r="E27">
        <v>0.63029999000000003</v>
      </c>
      <c r="G27">
        <f>TREND(Calibration!$A$4:$A$6,Calibration!$B$4:$B$6,'CO2 Concentration Data'!D27)</f>
        <v>437.89938254569392</v>
      </c>
      <c r="H27">
        <f>TREND(Calibration!$A$4:$A$6,Calibration!$C$4:$C$6,'CO2 Concentration Data'!C27)</f>
        <v>434.10196809890823</v>
      </c>
      <c r="I27">
        <f>TREND(Calibration!$A$4:$A$6,Calibration!$D$4:$D$6,'CO2 Concentration Data'!B27)</f>
        <v>433.89993583681473</v>
      </c>
      <c r="J27">
        <f>TREND(Calibration!$A$4:$A$6,Calibration!$E$4:$E$6,'CO2 Concentration Data'!E27)</f>
        <v>432.03959944444557</v>
      </c>
    </row>
    <row r="28" spans="1:10" x14ac:dyDescent="0.25">
      <c r="A28">
        <v>124731</v>
      </c>
      <c r="B28">
        <v>0.44</v>
      </c>
      <c r="C28">
        <v>1.0878000299999999</v>
      </c>
      <c r="D28">
        <v>1.0905</v>
      </c>
      <c r="E28">
        <v>0.63139999000000002</v>
      </c>
      <c r="G28">
        <f>TREND(Calibration!$A$4:$A$6,Calibration!$B$4:$B$6,'CO2 Concentration Data'!D28)</f>
        <v>438.97370282831878</v>
      </c>
      <c r="H28">
        <f>TREND(Calibration!$A$4:$A$6,Calibration!$C$4:$C$6,'CO2 Concentration Data'!C28)</f>
        <v>433.45487470281324</v>
      </c>
      <c r="I28">
        <f>TREND(Calibration!$A$4:$A$6,Calibration!$D$4:$D$6,'CO2 Concentration Data'!B28)</f>
        <v>433.89993583681473</v>
      </c>
      <c r="J28">
        <f>TREND(Calibration!$A$4:$A$6,Calibration!$E$4:$E$6,'CO2 Concentration Data'!E28)</f>
        <v>432.70938808513642</v>
      </c>
    </row>
    <row r="29" spans="1:10" x14ac:dyDescent="0.25">
      <c r="A29">
        <v>129769</v>
      </c>
      <c r="B29">
        <v>0.44170000999999998</v>
      </c>
      <c r="C29">
        <v>1.0900000299999999</v>
      </c>
      <c r="D29">
        <v>1.08179998</v>
      </c>
      <c r="E29">
        <v>0.62809998</v>
      </c>
      <c r="G29">
        <f>TREND(Calibration!$A$4:$A$6,Calibration!$B$4:$B$6,'CO2 Concentration Data'!D29)</f>
        <v>435.51195771809842</v>
      </c>
      <c r="H29">
        <f>TREND(Calibration!$A$4:$A$6,Calibration!$C$4:$C$6,'CO2 Concentration Data'!C29)</f>
        <v>434.34461700066504</v>
      </c>
      <c r="I29">
        <f>TREND(Calibration!$A$4:$A$6,Calibration!$D$4:$D$6,'CO2 Concentration Data'!B29)</f>
        <v>435.60726210142298</v>
      </c>
      <c r="J29">
        <f>TREND(Calibration!$A$4:$A$6,Calibration!$E$4:$E$6,'CO2 Concentration Data'!E29)</f>
        <v>430.70001607407619</v>
      </c>
    </row>
    <row r="30" spans="1:10" x14ac:dyDescent="0.25">
      <c r="A30">
        <v>134815</v>
      </c>
      <c r="B30">
        <v>0.44060000999999999</v>
      </c>
      <c r="C30">
        <v>1.0882999900000001</v>
      </c>
      <c r="D30">
        <v>1.08179998</v>
      </c>
      <c r="E30">
        <v>0.63679998999999998</v>
      </c>
      <c r="G30">
        <f>TREND(Calibration!$A$4:$A$6,Calibration!$B$4:$B$6,'CO2 Concentration Data'!D30)</f>
        <v>435.51195771809842</v>
      </c>
      <c r="H30">
        <f>TREND(Calibration!$A$4:$A$6,Calibration!$C$4:$C$6,'CO2 Concentration Data'!C30)</f>
        <v>433.65707268428332</v>
      </c>
      <c r="I30">
        <f>TREND(Calibration!$A$4:$A$6,Calibration!$D$4:$D$6,'CO2 Concentration Data'!B30)</f>
        <v>434.50252807570013</v>
      </c>
      <c r="J30">
        <f>TREND(Calibration!$A$4:$A$6,Calibration!$E$4:$E$6,'CO2 Concentration Data'!E30)</f>
        <v>435.99744141216422</v>
      </c>
    </row>
    <row r="31" spans="1:10" x14ac:dyDescent="0.25">
      <c r="A31">
        <v>139726</v>
      </c>
      <c r="B31">
        <v>0.44060000999999999</v>
      </c>
      <c r="C31">
        <v>1.0878000299999999</v>
      </c>
      <c r="D31">
        <v>1.0829000499999999</v>
      </c>
      <c r="E31">
        <v>0.63849997999999997</v>
      </c>
      <c r="G31">
        <f>TREND(Calibration!$A$4:$A$6,Calibration!$B$4:$B$6,'CO2 Concentration Data'!D31)</f>
        <v>435.94967647545758</v>
      </c>
      <c r="H31">
        <f>TREND(Calibration!$A$4:$A$6,Calibration!$C$4:$C$6,'CO2 Concentration Data'!C31)</f>
        <v>433.45487470281324</v>
      </c>
      <c r="I31">
        <f>TREND(Calibration!$A$4:$A$6,Calibration!$D$4:$D$6,'CO2 Concentration Data'!B31)</f>
        <v>434.50252807570013</v>
      </c>
      <c r="J31">
        <f>TREND(Calibration!$A$4:$A$6,Calibration!$E$4:$E$6,'CO2 Concentration Data'!E31)</f>
        <v>437.03256322242612</v>
      </c>
    </row>
    <row r="32" spans="1:10" x14ac:dyDescent="0.25">
      <c r="A32">
        <v>144729</v>
      </c>
      <c r="B32">
        <v>0.44170000999999998</v>
      </c>
      <c r="C32">
        <v>1.08669996</v>
      </c>
      <c r="D32">
        <v>1.0822999499999999</v>
      </c>
      <c r="E32">
        <v>0.63520001999999998</v>
      </c>
      <c r="G32">
        <f>TREND(Calibration!$A$4:$A$6,Calibration!$B$4:$B$6,'CO2 Concentration Data'!D32)</f>
        <v>435.71089619211995</v>
      </c>
      <c r="H32">
        <f>TREND(Calibration!$A$4:$A$6,Calibration!$C$4:$C$6,'CO2 Concentration Data'!C32)</f>
        <v>433.00997524390522</v>
      </c>
      <c r="I32">
        <f>TREND(Calibration!$A$4:$A$6,Calibration!$D$4:$D$6,'CO2 Concentration Data'!B32)</f>
        <v>435.60726210142298</v>
      </c>
      <c r="J32">
        <f>TREND(Calibration!$A$4:$A$6,Calibration!$E$4:$E$6,'CO2 Concentration Data'!E32)</f>
        <v>435.02322165630409</v>
      </c>
    </row>
    <row r="33" spans="1:11" x14ac:dyDescent="0.25">
      <c r="A33">
        <v>149726</v>
      </c>
      <c r="B33">
        <v>0.44109999999999999</v>
      </c>
      <c r="C33">
        <v>1.0862000000000001</v>
      </c>
      <c r="D33">
        <v>1.0862000000000001</v>
      </c>
      <c r="E33">
        <v>0.63849997999999997</v>
      </c>
      <c r="G33">
        <f>TREND(Calibration!$A$4:$A$6,Calibration!$B$4:$B$6,'CO2 Concentration Data'!D33)</f>
        <v>437.26272929332146</v>
      </c>
      <c r="H33">
        <f>TREND(Calibration!$A$4:$A$6,Calibration!$C$4:$C$6,'CO2 Concentration Data'!C33)</f>
        <v>432.80777726243525</v>
      </c>
      <c r="I33">
        <f>TREND(Calibration!$A$4:$A$6,Calibration!$D$4:$D$6,'CO2 Concentration Data'!B33)</f>
        <v>435.00466986253758</v>
      </c>
      <c r="J33">
        <f>TREND(Calibration!$A$4:$A$6,Calibration!$E$4:$E$6,'CO2 Concentration Data'!E33)</f>
        <v>437.03256322242612</v>
      </c>
      <c r="K33">
        <f>AVERAGE(J3:J33)</f>
        <v>432.92545207967544</v>
      </c>
    </row>
    <row r="34" spans="1:11" x14ac:dyDescent="0.25">
      <c r="A34">
        <v>154727</v>
      </c>
      <c r="B34">
        <v>0.4395</v>
      </c>
      <c r="C34">
        <v>1.0839999899999999</v>
      </c>
      <c r="D34">
        <v>1.0811999999999999</v>
      </c>
      <c r="E34">
        <v>0.6401</v>
      </c>
      <c r="G34">
        <f>TREND(Calibration!$A$4:$A$6,Calibration!$B$4:$B$6,'CO2 Concentration Data'!D34)</f>
        <v>435.27322518285939</v>
      </c>
      <c r="H34">
        <f>TREND(Calibration!$A$4:$A$6,Calibration!$C$4:$C$6,'CO2 Concentration Data'!C34)</f>
        <v>431.91803092030023</v>
      </c>
      <c r="I34">
        <f>TREND(Calibration!$A$4:$A$6,Calibration!$D$4:$D$6,'CO2 Concentration Data'!B34)</f>
        <v>433.39778400694075</v>
      </c>
      <c r="J34">
        <f>TREND(Calibration!$A$4:$A$6,Calibration!$E$4:$E$6,'CO2 Concentration Data'!E34)</f>
        <v>438.00681342322446</v>
      </c>
      <c r="K34">
        <f t="shared" ref="K34:K97" si="0">AVERAGE(J4:J34)</f>
        <v>433.25740011567768</v>
      </c>
    </row>
    <row r="35" spans="1:11" x14ac:dyDescent="0.25">
      <c r="A35">
        <v>159729</v>
      </c>
      <c r="B35">
        <v>0.44</v>
      </c>
      <c r="C35">
        <v>1.08560002</v>
      </c>
      <c r="D35">
        <v>1.0801000599999999</v>
      </c>
      <c r="E35">
        <v>0.63459997999999995</v>
      </c>
      <c r="G35">
        <f>TREND(Calibration!$A$4:$A$6,Calibration!$B$4:$B$6,'CO2 Concentration Data'!D35)</f>
        <v>434.83555815260706</v>
      </c>
      <c r="H35">
        <f>TREND(Calibration!$A$4:$A$6,Calibration!$C$4:$C$6,'CO2 Concentration Data'!C35)</f>
        <v>432.56512836067833</v>
      </c>
      <c r="I35">
        <f>TREND(Calibration!$A$4:$A$6,Calibration!$D$4:$D$6,'CO2 Concentration Data'!B35)</f>
        <v>433.89993583681473</v>
      </c>
      <c r="J35">
        <f>TREND(Calibration!$A$4:$A$6,Calibration!$E$4:$E$6,'CO2 Concentration Data'!E35)</f>
        <v>434.65785804179484</v>
      </c>
      <c r="K35">
        <f t="shared" si="0"/>
        <v>433.45971124774053</v>
      </c>
    </row>
    <row r="36" spans="1:11" x14ac:dyDescent="0.25">
      <c r="A36">
        <v>164728</v>
      </c>
      <c r="B36">
        <v>0.43889999000000002</v>
      </c>
      <c r="C36">
        <v>1.0829000499999999</v>
      </c>
      <c r="D36">
        <v>1.08070004</v>
      </c>
      <c r="E36">
        <v>0.63959997999999996</v>
      </c>
      <c r="G36">
        <f>TREND(Calibration!$A$4:$A$6,Calibration!$B$4:$B$6,'CO2 Concentration Data'!D36)</f>
        <v>435.07429068784609</v>
      </c>
      <c r="H36">
        <f>TREND(Calibration!$A$4:$A$6,Calibration!$C$4:$C$6,'CO2 Concentration Data'!C36)</f>
        <v>431.47318403707334</v>
      </c>
      <c r="I36">
        <f>TREND(Calibration!$A$4:$A$6,Calibration!$D$4:$D$6,'CO2 Concentration Data'!B36)</f>
        <v>432.79519176805536</v>
      </c>
      <c r="J36">
        <f>TREND(Calibration!$A$4:$A$6,Calibration!$E$4:$E$6,'CO2 Concentration Data'!E36)</f>
        <v>437.70235186311697</v>
      </c>
      <c r="K36">
        <f t="shared" si="0"/>
        <v>433.77201660244549</v>
      </c>
    </row>
    <row r="37" spans="1:11" x14ac:dyDescent="0.25">
      <c r="A37">
        <v>169726</v>
      </c>
      <c r="B37">
        <v>0.4395</v>
      </c>
      <c r="C37">
        <v>1.0829000499999999</v>
      </c>
      <c r="D37">
        <v>1.07959998</v>
      </c>
      <c r="E37">
        <v>0.64120001000000004</v>
      </c>
      <c r="G37">
        <f>TREND(Calibration!$A$4:$A$6,Calibration!$B$4:$B$6,'CO2 Concentration Data'!D37)</f>
        <v>434.63657590949515</v>
      </c>
      <c r="H37">
        <f>TREND(Calibration!$A$4:$A$6,Calibration!$C$4:$C$6,'CO2 Concentration Data'!C37)</f>
        <v>431.47318403707334</v>
      </c>
      <c r="I37">
        <f>TREND(Calibration!$A$4:$A$6,Calibration!$D$4:$D$6,'CO2 Concentration Data'!B37)</f>
        <v>433.39778400694075</v>
      </c>
      <c r="J37">
        <f>TREND(Calibration!$A$4:$A$6,Calibration!$E$4:$E$6,'CO2 Concentration Data'!E37)</f>
        <v>438.67660815290299</v>
      </c>
      <c r="K37">
        <f t="shared" si="0"/>
        <v>434.06271705048061</v>
      </c>
    </row>
    <row r="38" spans="1:11" x14ac:dyDescent="0.25">
      <c r="A38">
        <v>174797</v>
      </c>
      <c r="B38">
        <v>0.44</v>
      </c>
      <c r="C38">
        <v>1.0829000499999999</v>
      </c>
      <c r="D38">
        <v>1.08070004</v>
      </c>
      <c r="E38">
        <v>0.63410001999999999</v>
      </c>
      <c r="G38">
        <f>TREND(Calibration!$A$4:$A$6,Calibration!$B$4:$B$6,'CO2 Concentration Data'!D38)</f>
        <v>435.07429068784609</v>
      </c>
      <c r="H38">
        <f>TREND(Calibration!$A$4:$A$6,Calibration!$C$4:$C$6,'CO2 Concentration Data'!C38)</f>
        <v>431.47318403707334</v>
      </c>
      <c r="I38">
        <f>TREND(Calibration!$A$4:$A$6,Calibration!$D$4:$D$6,'CO2 Concentration Data'!B38)</f>
        <v>433.89993583681473</v>
      </c>
      <c r="J38">
        <f>TREND(Calibration!$A$4:$A$6,Calibration!$E$4:$E$6,'CO2 Concentration Data'!E38)</f>
        <v>434.35343301561323</v>
      </c>
      <c r="K38">
        <f t="shared" si="0"/>
        <v>434.20217549148759</v>
      </c>
    </row>
    <row r="39" spans="1:11" x14ac:dyDescent="0.25">
      <c r="A39">
        <v>179736</v>
      </c>
      <c r="B39">
        <v>0.44</v>
      </c>
      <c r="C39">
        <v>1.0822999499999999</v>
      </c>
      <c r="D39">
        <v>1.0769000099999999</v>
      </c>
      <c r="E39">
        <v>0.62429999999999997</v>
      </c>
      <c r="G39">
        <f>TREND(Calibration!$A$4:$A$6,Calibration!$B$4:$B$6,'CO2 Concentration Data'!D39)</f>
        <v>433.5622556268703</v>
      </c>
      <c r="H39">
        <f>TREND(Calibration!$A$4:$A$6,Calibration!$C$4:$C$6,'CO2 Concentration Data'!C39)</f>
        <v>431.23048660391839</v>
      </c>
      <c r="I39">
        <f>TREND(Calibration!$A$4:$A$6,Calibration!$D$4:$D$6,'CO2 Concentration Data'!B39)</f>
        <v>433.89993583681473</v>
      </c>
      <c r="J39">
        <f>TREND(Calibration!$A$4:$A$6,Calibration!$E$4:$E$6,'CO2 Concentration Data'!E39)</f>
        <v>428.38621294784667</v>
      </c>
      <c r="K39">
        <f t="shared" si="0"/>
        <v>434.17074904775012</v>
      </c>
    </row>
    <row r="40" spans="1:11" x14ac:dyDescent="0.25">
      <c r="A40">
        <v>184729</v>
      </c>
      <c r="B40">
        <v>0.43889999000000002</v>
      </c>
      <c r="C40">
        <v>1.08179998</v>
      </c>
      <c r="D40">
        <v>1.0779999499999999</v>
      </c>
      <c r="E40">
        <v>0.63029999000000003</v>
      </c>
      <c r="G40">
        <f>TREND(Calibration!$A$4:$A$6,Calibration!$B$4:$B$6,'CO2 Concentration Data'!D40)</f>
        <v>433.99992265712262</v>
      </c>
      <c r="H40">
        <f>TREND(Calibration!$A$4:$A$6,Calibration!$C$4:$C$6,'CO2 Concentration Data'!C40)</f>
        <v>431.02828457816526</v>
      </c>
      <c r="I40">
        <f>TREND(Calibration!$A$4:$A$6,Calibration!$D$4:$D$6,'CO2 Concentration Data'!B40)</f>
        <v>432.79519176805536</v>
      </c>
      <c r="J40">
        <f>TREND(Calibration!$A$4:$A$6,Calibration!$E$4:$E$6,'CO2 Concentration Data'!E40)</f>
        <v>432.03959944444557</v>
      </c>
      <c r="K40">
        <f t="shared" si="0"/>
        <v>434.25717378132236</v>
      </c>
    </row>
    <row r="41" spans="1:11" x14ac:dyDescent="0.25">
      <c r="A41">
        <v>189731</v>
      </c>
      <c r="B41">
        <v>0.43840000000000001</v>
      </c>
      <c r="C41">
        <v>1.08179998</v>
      </c>
      <c r="D41">
        <v>1.07579994</v>
      </c>
      <c r="E41">
        <v>0.63520001999999998</v>
      </c>
      <c r="G41">
        <f>TREND(Calibration!$A$4:$A$6,Calibration!$B$4:$B$6,'CO2 Concentration Data'!D41)</f>
        <v>433.12453686951113</v>
      </c>
      <c r="H41">
        <f>TREND(Calibration!$A$4:$A$6,Calibration!$C$4:$C$6,'CO2 Concentration Data'!C41)</f>
        <v>431.02828457816526</v>
      </c>
      <c r="I41">
        <f>TREND(Calibration!$A$4:$A$6,Calibration!$D$4:$D$6,'CO2 Concentration Data'!B41)</f>
        <v>432.29304998121796</v>
      </c>
      <c r="J41">
        <f>TREND(Calibration!$A$4:$A$6,Calibration!$E$4:$E$6,'CO2 Concentration Data'!E41)</f>
        <v>435.02322165630409</v>
      </c>
      <c r="K41">
        <f t="shared" si="0"/>
        <v>434.20414125240131</v>
      </c>
    </row>
    <row r="42" spans="1:11" x14ac:dyDescent="0.25">
      <c r="A42">
        <v>194728</v>
      </c>
      <c r="B42">
        <v>0.43889999000000002</v>
      </c>
      <c r="C42">
        <v>1.0829000499999999</v>
      </c>
      <c r="D42">
        <v>1.07519996</v>
      </c>
      <c r="E42">
        <v>0.63410001999999999</v>
      </c>
      <c r="G42">
        <f>TREND(Calibration!$A$4:$A$6,Calibration!$B$4:$B$6,'CO2 Concentration Data'!D42)</f>
        <v>432.88580433427211</v>
      </c>
      <c r="H42">
        <f>TREND(Calibration!$A$4:$A$6,Calibration!$C$4:$C$6,'CO2 Concentration Data'!C42)</f>
        <v>431.47318403707334</v>
      </c>
      <c r="I42">
        <f>TREND(Calibration!$A$4:$A$6,Calibration!$D$4:$D$6,'CO2 Concentration Data'!B42)</f>
        <v>432.79519176805536</v>
      </c>
      <c r="J42">
        <f>TREND(Calibration!$A$4:$A$6,Calibration!$E$4:$E$6,'CO2 Concentration Data'!E42)</f>
        <v>434.35343301561323</v>
      </c>
      <c r="K42">
        <f t="shared" si="0"/>
        <v>434.34359969340824</v>
      </c>
    </row>
    <row r="43" spans="1:11" x14ac:dyDescent="0.25">
      <c r="A43">
        <v>199729</v>
      </c>
      <c r="B43">
        <v>0.43840000000000001</v>
      </c>
      <c r="C43">
        <v>1.0822999499999999</v>
      </c>
      <c r="D43">
        <v>1.07519996</v>
      </c>
      <c r="E43">
        <v>0.63679998999999998</v>
      </c>
      <c r="G43">
        <f>TREND(Calibration!$A$4:$A$6,Calibration!$B$4:$B$6,'CO2 Concentration Data'!D43)</f>
        <v>432.88580433427211</v>
      </c>
      <c r="H43">
        <f>TREND(Calibration!$A$4:$A$6,Calibration!$C$4:$C$6,'CO2 Concentration Data'!C43)</f>
        <v>431.23048660391839</v>
      </c>
      <c r="I43">
        <f>TREND(Calibration!$A$4:$A$6,Calibration!$D$4:$D$6,'CO2 Concentration Data'!B43)</f>
        <v>432.29304998121796</v>
      </c>
      <c r="J43">
        <f>TREND(Calibration!$A$4:$A$6,Calibration!$E$4:$E$6,'CO2 Concentration Data'!E43)</f>
        <v>435.99744141216422</v>
      </c>
      <c r="K43">
        <f t="shared" si="0"/>
        <v>434.37502613714571</v>
      </c>
    </row>
    <row r="44" spans="1:11" x14ac:dyDescent="0.25">
      <c r="A44">
        <v>204728</v>
      </c>
      <c r="B44">
        <v>0.43619998999999998</v>
      </c>
      <c r="C44">
        <v>1.07959998</v>
      </c>
      <c r="D44">
        <v>1.0747</v>
      </c>
      <c r="E44">
        <v>0.63679998999999998</v>
      </c>
      <c r="G44">
        <f>TREND(Calibration!$A$4:$A$6,Calibration!$B$4:$B$6,'CO2 Concentration Data'!D44)</f>
        <v>432.6868698392588</v>
      </c>
      <c r="H44">
        <f>TREND(Calibration!$A$4:$A$6,Calibration!$C$4:$C$6,'CO2 Concentration Data'!C44)</f>
        <v>430.13854228031352</v>
      </c>
      <c r="I44">
        <f>TREND(Calibration!$A$4:$A$6,Calibration!$D$4:$D$6,'CO2 Concentration Data'!B44)</f>
        <v>430.08357188673568</v>
      </c>
      <c r="J44">
        <f>TREND(Calibration!$A$4:$A$6,Calibration!$E$4:$E$6,'CO2 Concentration Data'!E44)</f>
        <v>435.99744141216422</v>
      </c>
      <c r="K44">
        <f t="shared" si="0"/>
        <v>434.56751710707368</v>
      </c>
    </row>
    <row r="45" spans="1:11" x14ac:dyDescent="0.25">
      <c r="A45">
        <v>209760</v>
      </c>
      <c r="B45">
        <v>0.43790001000000001</v>
      </c>
      <c r="C45">
        <v>1.0791000100000001</v>
      </c>
      <c r="D45">
        <v>1.07519996</v>
      </c>
      <c r="E45">
        <v>0.64170002999999998</v>
      </c>
      <c r="G45">
        <f>TREND(Calibration!$A$4:$A$6,Calibration!$B$4:$B$6,'CO2 Concentration Data'!D45)</f>
        <v>432.88580433427211</v>
      </c>
      <c r="H45">
        <f>TREND(Calibration!$A$4:$A$6,Calibration!$C$4:$C$6,'CO2 Concentration Data'!C45)</f>
        <v>429.93634025456038</v>
      </c>
      <c r="I45">
        <f>TREND(Calibration!$A$4:$A$6,Calibration!$D$4:$D$6,'CO2 Concentration Data'!B45)</f>
        <v>431.79090819438051</v>
      </c>
      <c r="J45">
        <f>TREND(Calibration!$A$4:$A$6,Calibration!$E$4:$E$6,'CO2 Concentration Data'!E45)</f>
        <v>438.98106971301047</v>
      </c>
      <c r="K45">
        <f t="shared" si="0"/>
        <v>434.7600080770016</v>
      </c>
    </row>
    <row r="46" spans="1:11" x14ac:dyDescent="0.25">
      <c r="A46">
        <v>214826</v>
      </c>
      <c r="B46">
        <v>0.4395</v>
      </c>
      <c r="C46">
        <v>1.0785000300000001</v>
      </c>
      <c r="D46">
        <v>1.07360005</v>
      </c>
      <c r="E46">
        <v>0.6401</v>
      </c>
      <c r="G46">
        <f>TREND(Calibration!$A$4:$A$6,Calibration!$B$4:$B$6,'CO2 Concentration Data'!D46)</f>
        <v>432.24919882999831</v>
      </c>
      <c r="H46">
        <f>TREND(Calibration!$A$4:$A$6,Calibration!$C$4:$C$6,'CO2 Concentration Data'!C46)</f>
        <v>429.69369135280346</v>
      </c>
      <c r="I46">
        <f>TREND(Calibration!$A$4:$A$6,Calibration!$D$4:$D$6,'CO2 Concentration Data'!B46)</f>
        <v>433.39778400694075</v>
      </c>
      <c r="J46">
        <f>TREND(Calibration!$A$4:$A$6,Calibration!$E$4:$E$6,'CO2 Concentration Data'!E46)</f>
        <v>438.00681342322446</v>
      </c>
      <c r="K46">
        <f t="shared" si="0"/>
        <v>434.85625297270877</v>
      </c>
    </row>
    <row r="47" spans="1:11" x14ac:dyDescent="0.25">
      <c r="A47">
        <v>219727</v>
      </c>
      <c r="B47">
        <v>0.43840000000000001</v>
      </c>
      <c r="C47">
        <v>1.0801000599999999</v>
      </c>
      <c r="D47">
        <v>1.0741000199999999</v>
      </c>
      <c r="E47">
        <v>0.64279997</v>
      </c>
      <c r="G47">
        <f>TREND(Calibration!$A$4:$A$6,Calibration!$B$4:$B$6,'CO2 Concentration Data'!D47)</f>
        <v>432.44813730401978</v>
      </c>
      <c r="H47">
        <f>TREND(Calibration!$A$4:$A$6,Calibration!$C$4:$C$6,'CO2 Concentration Data'!C47)</f>
        <v>430.3407887931815</v>
      </c>
      <c r="I47">
        <f>TREND(Calibration!$A$4:$A$6,Calibration!$D$4:$D$6,'CO2 Concentration Data'!B47)</f>
        <v>432.29304998121796</v>
      </c>
      <c r="J47">
        <f>TREND(Calibration!$A$4:$A$6,Calibration!$E$4:$E$6,'CO2 Concentration Data'!E47)</f>
        <v>439.65082181977544</v>
      </c>
      <c r="K47">
        <f t="shared" si="0"/>
        <v>434.97410395359941</v>
      </c>
    </row>
    <row r="48" spans="1:11" x14ac:dyDescent="0.25">
      <c r="A48">
        <v>224729</v>
      </c>
      <c r="B48">
        <v>0.43680000000000002</v>
      </c>
      <c r="C48">
        <v>1.0773999700000001</v>
      </c>
      <c r="D48">
        <v>1.0741000199999999</v>
      </c>
      <c r="E48">
        <v>0.63849997999999997</v>
      </c>
      <c r="G48">
        <f>TREND(Calibration!$A$4:$A$6,Calibration!$B$4:$B$6,'CO2 Concentration Data'!D48)</f>
        <v>432.44813730401978</v>
      </c>
      <c r="H48">
        <f>TREND(Calibration!$A$4:$A$6,Calibration!$C$4:$C$6,'CO2 Concentration Data'!C48)</f>
        <v>429.24879593817855</v>
      </c>
      <c r="I48">
        <f>TREND(Calibration!$A$4:$A$6,Calibration!$D$4:$D$6,'CO2 Concentration Data'!B48)</f>
        <v>430.68616412562113</v>
      </c>
      <c r="J48">
        <f>TREND(Calibration!$A$4:$A$6,Calibration!$E$4:$E$6,'CO2 Concentration Data'!E48)</f>
        <v>437.03256322242612</v>
      </c>
      <c r="K48">
        <f t="shared" si="0"/>
        <v>435.09195513090901</v>
      </c>
    </row>
    <row r="49" spans="1:11" x14ac:dyDescent="0.25">
      <c r="A49">
        <v>229727</v>
      </c>
      <c r="B49">
        <v>0.43790001000000001</v>
      </c>
      <c r="C49">
        <v>1.0791000100000001</v>
      </c>
      <c r="D49">
        <v>1.06980002</v>
      </c>
      <c r="E49">
        <v>0.63959997999999996</v>
      </c>
      <c r="G49">
        <f>TREND(Calibration!$A$4:$A$6,Calibration!$B$4:$B$6,'CO2 Concentration Data'!D49)</f>
        <v>430.73716376902252</v>
      </c>
      <c r="H49">
        <f>TREND(Calibration!$A$4:$A$6,Calibration!$C$4:$C$6,'CO2 Concentration Data'!C49)</f>
        <v>429.93634025456038</v>
      </c>
      <c r="I49">
        <f>TREND(Calibration!$A$4:$A$6,Calibration!$D$4:$D$6,'CO2 Concentration Data'!B49)</f>
        <v>431.79090819438051</v>
      </c>
      <c r="J49">
        <f>TREND(Calibration!$A$4:$A$6,Calibration!$E$4:$E$6,'CO2 Concentration Data'!E49)</f>
        <v>437.70235186311697</v>
      </c>
      <c r="K49">
        <f t="shared" si="0"/>
        <v>435.17837868596752</v>
      </c>
    </row>
    <row r="50" spans="1:11" x14ac:dyDescent="0.25">
      <c r="A50">
        <v>234728</v>
      </c>
      <c r="B50">
        <v>0.43790001000000001</v>
      </c>
      <c r="C50">
        <v>1.0779999499999999</v>
      </c>
      <c r="D50">
        <v>1.0741000199999999</v>
      </c>
      <c r="E50">
        <v>0.64340001000000002</v>
      </c>
      <c r="G50">
        <f>TREND(Calibration!$A$4:$A$6,Calibration!$B$4:$B$6,'CO2 Concentration Data'!D50)</f>
        <v>432.44813730401978</v>
      </c>
      <c r="H50">
        <f>TREND(Calibration!$A$4:$A$6,Calibration!$C$4:$C$6,'CO2 Concentration Data'!C50)</f>
        <v>429.49144483993535</v>
      </c>
      <c r="I50">
        <f>TREND(Calibration!$A$4:$A$6,Calibration!$D$4:$D$6,'CO2 Concentration Data'!B50)</f>
        <v>431.79090819438051</v>
      </c>
      <c r="J50">
        <f>TREND(Calibration!$A$4:$A$6,Calibration!$E$4:$E$6,'CO2 Concentration Data'!E50)</f>
        <v>440.01618543428469</v>
      </c>
      <c r="K50">
        <f t="shared" si="0"/>
        <v>435.37283404187662</v>
      </c>
    </row>
    <row r="51" spans="1:11" x14ac:dyDescent="0.25">
      <c r="A51">
        <v>239729</v>
      </c>
      <c r="B51">
        <v>0.43790001000000001</v>
      </c>
      <c r="C51">
        <v>1.0773999700000001</v>
      </c>
      <c r="D51">
        <v>1.07360005</v>
      </c>
      <c r="E51">
        <v>0.63900000000000001</v>
      </c>
      <c r="G51">
        <f>TREND(Calibration!$A$4:$A$6,Calibration!$B$4:$B$6,'CO2 Concentration Data'!D51)</f>
        <v>432.24919882999831</v>
      </c>
      <c r="H51">
        <f>TREND(Calibration!$A$4:$A$6,Calibration!$C$4:$C$6,'CO2 Concentration Data'!C51)</f>
        <v>429.24879593817855</v>
      </c>
      <c r="I51">
        <f>TREND(Calibration!$A$4:$A$6,Calibration!$D$4:$D$6,'CO2 Concentration Data'!B51)</f>
        <v>431.79090819438051</v>
      </c>
      <c r="J51">
        <f>TREND(Calibration!$A$4:$A$6,Calibration!$E$4:$E$6,'CO2 Concentration Data'!E51)</f>
        <v>437.3370247825336</v>
      </c>
      <c r="K51">
        <f t="shared" si="0"/>
        <v>435.58693109698811</v>
      </c>
    </row>
    <row r="52" spans="1:11" x14ac:dyDescent="0.25">
      <c r="A52">
        <v>244728</v>
      </c>
      <c r="B52">
        <v>0.43790001000000001</v>
      </c>
      <c r="C52">
        <v>1.0779999499999999</v>
      </c>
      <c r="D52">
        <v>1.0822999499999999</v>
      </c>
      <c r="E52">
        <v>0.63789998999999997</v>
      </c>
      <c r="G52">
        <f>TREND(Calibration!$A$4:$A$6,Calibration!$B$4:$B$6,'CO2 Concentration Data'!D52)</f>
        <v>435.71089619211995</v>
      </c>
      <c r="H52">
        <f>TREND(Calibration!$A$4:$A$6,Calibration!$C$4:$C$6,'CO2 Concentration Data'!C52)</f>
        <v>429.49144483993535</v>
      </c>
      <c r="I52">
        <f>TREND(Calibration!$A$4:$A$6,Calibration!$D$4:$D$6,'CO2 Concentration Data'!B52)</f>
        <v>431.79090819438051</v>
      </c>
      <c r="J52">
        <f>TREND(Calibration!$A$4:$A$6,Calibration!$E$4:$E$6,'CO2 Concentration Data'!E52)</f>
        <v>436.66723005285507</v>
      </c>
      <c r="K52">
        <f t="shared" si="0"/>
        <v>435.7047820778788</v>
      </c>
    </row>
    <row r="53" spans="1:11" x14ac:dyDescent="0.25">
      <c r="A53">
        <v>249776</v>
      </c>
      <c r="B53">
        <v>0.43619998999999998</v>
      </c>
      <c r="C53">
        <v>1.07959998</v>
      </c>
      <c r="D53">
        <v>1.0724999900000001</v>
      </c>
      <c r="E53">
        <v>0.64389998000000004</v>
      </c>
      <c r="G53">
        <f>TREND(Calibration!$A$4:$A$6,Calibration!$B$4:$B$6,'CO2 Concentration Data'!D53)</f>
        <v>431.81148405164737</v>
      </c>
      <c r="H53">
        <f>TREND(Calibration!$A$4:$A$6,Calibration!$C$4:$C$6,'CO2 Concentration Data'!C53)</f>
        <v>430.13854228031352</v>
      </c>
      <c r="I53">
        <f>TREND(Calibration!$A$4:$A$6,Calibration!$D$4:$D$6,'CO2 Concentration Data'!B53)</f>
        <v>430.08357188673568</v>
      </c>
      <c r="J53">
        <f>TREND(Calibration!$A$4:$A$6,Calibration!$E$4:$E$6,'CO2 Concentration Data'!E53)</f>
        <v>440.32061654945397</v>
      </c>
      <c r="K53">
        <f t="shared" si="0"/>
        <v>435.98369640644631</v>
      </c>
    </row>
    <row r="54" spans="1:11" x14ac:dyDescent="0.25">
      <c r="A54">
        <v>254846</v>
      </c>
      <c r="B54">
        <v>0.44549999000000001</v>
      </c>
      <c r="C54">
        <v>1.0773999700000001</v>
      </c>
      <c r="D54">
        <v>1.07360005</v>
      </c>
      <c r="E54">
        <v>0.63789998999999997</v>
      </c>
      <c r="G54">
        <f>TREND(Calibration!$A$4:$A$6,Calibration!$B$4:$B$6,'CO2 Concentration Data'!D54)</f>
        <v>432.24919882999831</v>
      </c>
      <c r="H54">
        <f>TREND(Calibration!$A$4:$A$6,Calibration!$C$4:$C$6,'CO2 Concentration Data'!C54)</f>
        <v>429.24879593817855</v>
      </c>
      <c r="I54">
        <f>TREND(Calibration!$A$4:$A$6,Calibration!$D$4:$D$6,'CO2 Concentration Data'!B54)</f>
        <v>439.42359592239228</v>
      </c>
      <c r="J54">
        <f>TREND(Calibration!$A$4:$A$6,Calibration!$E$4:$E$6,'CO2 Concentration Data'!E54)</f>
        <v>436.66723005285507</v>
      </c>
      <c r="K54">
        <f t="shared" si="0"/>
        <v>435.94048403966019</v>
      </c>
    </row>
    <row r="55" spans="1:11" x14ac:dyDescent="0.25">
      <c r="A55">
        <v>259729</v>
      </c>
      <c r="B55">
        <v>0.43790001000000001</v>
      </c>
      <c r="C55">
        <v>1.0791000100000001</v>
      </c>
      <c r="D55">
        <v>1.07299995</v>
      </c>
      <c r="E55">
        <v>0.63410001999999999</v>
      </c>
      <c r="G55">
        <f>TREND(Calibration!$A$4:$A$6,Calibration!$B$4:$B$6,'CO2 Concentration Data'!D55)</f>
        <v>432.01041854666067</v>
      </c>
      <c r="H55">
        <f>TREND(Calibration!$A$4:$A$6,Calibration!$C$4:$C$6,'CO2 Concentration Data'!C55)</f>
        <v>429.93634025456038</v>
      </c>
      <c r="I55">
        <f>TREND(Calibration!$A$4:$A$6,Calibration!$D$4:$D$6,'CO2 Concentration Data'!B55)</f>
        <v>431.79090819438051</v>
      </c>
      <c r="J55">
        <f>TREND(Calibration!$A$4:$A$6,Calibration!$E$4:$E$6,'CO2 Concentration Data'!E55)</f>
        <v>434.35343301561323</v>
      </c>
      <c r="K55">
        <f t="shared" si="0"/>
        <v>435.80102677716701</v>
      </c>
    </row>
    <row r="56" spans="1:11" x14ac:dyDescent="0.25">
      <c r="A56">
        <v>264729</v>
      </c>
      <c r="B56">
        <v>0.4395</v>
      </c>
      <c r="C56">
        <v>1.0769000099999999</v>
      </c>
      <c r="D56">
        <v>1.07360005</v>
      </c>
      <c r="E56">
        <v>0.63080000999999997</v>
      </c>
      <c r="G56">
        <f>TREND(Calibration!$A$4:$A$6,Calibration!$B$4:$B$6,'CO2 Concentration Data'!D56)</f>
        <v>432.24919882999831</v>
      </c>
      <c r="H56">
        <f>TREND(Calibration!$A$4:$A$6,Calibration!$C$4:$C$6,'CO2 Concentration Data'!C56)</f>
        <v>429.04659795670847</v>
      </c>
      <c r="I56">
        <f>TREND(Calibration!$A$4:$A$6,Calibration!$D$4:$D$6,'CO2 Concentration Data'!B56)</f>
        <v>433.39778400694075</v>
      </c>
      <c r="J56">
        <f>TREND(Calibration!$A$4:$A$6,Calibration!$E$4:$E$6,'CO2 Concentration Data'!E56)</f>
        <v>432.344061004553</v>
      </c>
      <c r="K56">
        <f t="shared" si="0"/>
        <v>435.77942069198338</v>
      </c>
    </row>
    <row r="57" spans="1:11" x14ac:dyDescent="0.25">
      <c r="A57">
        <v>269730</v>
      </c>
      <c r="B57">
        <v>0.43730000000000002</v>
      </c>
      <c r="C57">
        <v>1.07959998</v>
      </c>
      <c r="D57">
        <v>1.07140005</v>
      </c>
      <c r="E57">
        <v>0.64120001000000004</v>
      </c>
      <c r="G57">
        <f>TREND(Calibration!$A$4:$A$6,Calibration!$B$4:$B$6,'CO2 Concentration Data'!D57)</f>
        <v>431.37381702139504</v>
      </c>
      <c r="H57">
        <f>TREND(Calibration!$A$4:$A$6,Calibration!$C$4:$C$6,'CO2 Concentration Data'!C57)</f>
        <v>430.13854228031352</v>
      </c>
      <c r="I57">
        <f>TREND(Calibration!$A$4:$A$6,Calibration!$D$4:$D$6,'CO2 Concentration Data'!B57)</f>
        <v>431.18831595549511</v>
      </c>
      <c r="J57">
        <f>TREND(Calibration!$A$4:$A$6,Calibration!$E$4:$E$6,'CO2 Concentration Data'!E57)</f>
        <v>438.67660815290299</v>
      </c>
      <c r="K57">
        <f t="shared" si="0"/>
        <v>435.91887795447661</v>
      </c>
    </row>
    <row r="58" spans="1:11" x14ac:dyDescent="0.25">
      <c r="A58">
        <v>274744</v>
      </c>
      <c r="B58">
        <v>0.43619998999999998</v>
      </c>
      <c r="C58">
        <v>1.0769000099999999</v>
      </c>
      <c r="D58">
        <v>1.07089996</v>
      </c>
      <c r="E58">
        <v>0.63520001999999998</v>
      </c>
      <c r="G58">
        <f>TREND(Calibration!$A$4:$A$6,Calibration!$B$4:$B$6,'CO2 Concentration Data'!D58)</f>
        <v>431.17483079927484</v>
      </c>
      <c r="H58">
        <f>TREND(Calibration!$A$4:$A$6,Calibration!$C$4:$C$6,'CO2 Concentration Data'!C58)</f>
        <v>429.04659795670847</v>
      </c>
      <c r="I58">
        <f>TREND(Calibration!$A$4:$A$6,Calibration!$D$4:$D$6,'CO2 Concentration Data'!B58)</f>
        <v>430.08357188673568</v>
      </c>
      <c r="J58">
        <f>TREND(Calibration!$A$4:$A$6,Calibration!$E$4:$E$6,'CO2 Concentration Data'!E58)</f>
        <v>435.02322165630409</v>
      </c>
      <c r="K58">
        <f t="shared" si="0"/>
        <v>436.0151238322785</v>
      </c>
    </row>
    <row r="59" spans="1:11" x14ac:dyDescent="0.25">
      <c r="A59">
        <v>279729</v>
      </c>
      <c r="B59">
        <v>0.43680000000000002</v>
      </c>
      <c r="C59">
        <v>1.0779999499999999</v>
      </c>
      <c r="D59">
        <v>1.07089996</v>
      </c>
      <c r="E59">
        <v>0.63190000999999996</v>
      </c>
      <c r="G59">
        <f>TREND(Calibration!$A$4:$A$6,Calibration!$B$4:$B$6,'CO2 Concentration Data'!D59)</f>
        <v>431.17483079927484</v>
      </c>
      <c r="H59">
        <f>TREND(Calibration!$A$4:$A$6,Calibration!$C$4:$C$6,'CO2 Concentration Data'!C59)</f>
        <v>429.49144483993535</v>
      </c>
      <c r="I59">
        <f>TREND(Calibration!$A$4:$A$6,Calibration!$D$4:$D$6,'CO2 Concentration Data'!B59)</f>
        <v>430.68616412562113</v>
      </c>
      <c r="J59">
        <f>TREND(Calibration!$A$4:$A$6,Calibration!$E$4:$E$6,'CO2 Concentration Data'!E59)</f>
        <v>433.01384964524385</v>
      </c>
      <c r="K59">
        <f t="shared" si="0"/>
        <v>436.02494517292706</v>
      </c>
    </row>
    <row r="60" spans="1:11" x14ac:dyDescent="0.25">
      <c r="A60">
        <v>284732</v>
      </c>
      <c r="B60">
        <v>0.43790001000000001</v>
      </c>
      <c r="C60">
        <v>1.0763000199999999</v>
      </c>
      <c r="D60">
        <v>1.07140005</v>
      </c>
      <c r="E60">
        <v>0.63139999000000002</v>
      </c>
      <c r="G60">
        <f>TREND(Calibration!$A$4:$A$6,Calibration!$B$4:$B$6,'CO2 Concentration Data'!D60)</f>
        <v>431.37381702139504</v>
      </c>
      <c r="H60">
        <f>TREND(Calibration!$A$4:$A$6,Calibration!$C$4:$C$6,'CO2 Concentration Data'!C60)</f>
        <v>428.80394501066843</v>
      </c>
      <c r="I60">
        <f>TREND(Calibration!$A$4:$A$6,Calibration!$D$4:$D$6,'CO2 Concentration Data'!B60)</f>
        <v>431.79090819438051</v>
      </c>
      <c r="J60">
        <f>TREND(Calibration!$A$4:$A$6,Calibration!$E$4:$E$6,'CO2 Concentration Data'!E60)</f>
        <v>432.70938808513642</v>
      </c>
      <c r="K60">
        <f t="shared" si="0"/>
        <v>436.08976362489676</v>
      </c>
    </row>
    <row r="61" spans="1:11" x14ac:dyDescent="0.25">
      <c r="A61">
        <v>289934</v>
      </c>
      <c r="B61">
        <v>0.43459999999999999</v>
      </c>
      <c r="C61">
        <v>1.0779999499999999</v>
      </c>
      <c r="D61">
        <v>1.07140005</v>
      </c>
      <c r="E61">
        <v>0.63349997999999996</v>
      </c>
      <c r="G61">
        <f>TREND(Calibration!$A$4:$A$6,Calibration!$B$4:$B$6,'CO2 Concentration Data'!D61)</f>
        <v>431.37381702139504</v>
      </c>
      <c r="H61">
        <f>TREND(Calibration!$A$4:$A$6,Calibration!$C$4:$C$6,'CO2 Concentration Data'!C61)</f>
        <v>429.49144483993535</v>
      </c>
      <c r="I61">
        <f>TREND(Calibration!$A$4:$A$6,Calibration!$D$4:$D$6,'CO2 Concentration Data'!B61)</f>
        <v>428.47669607417544</v>
      </c>
      <c r="J61">
        <f>TREND(Calibration!$A$4:$A$6,Calibration!$E$4:$E$6,'CO2 Concentration Data'!E61)</f>
        <v>433.98806940110404</v>
      </c>
      <c r="K61">
        <f t="shared" si="0"/>
        <v>436.02494517292706</v>
      </c>
    </row>
    <row r="62" spans="1:11" x14ac:dyDescent="0.25">
      <c r="A62">
        <v>294858</v>
      </c>
      <c r="B62">
        <v>0.43790001000000001</v>
      </c>
      <c r="C62">
        <v>1.0763000199999999</v>
      </c>
      <c r="D62">
        <v>1.0680999799999999</v>
      </c>
      <c r="E62">
        <v>0.62970000999999998</v>
      </c>
      <c r="G62">
        <f>TREND(Calibration!$A$4:$A$6,Calibration!$B$4:$B$6,'CO2 Concentration Data'!D62)</f>
        <v>430.0607164554325</v>
      </c>
      <c r="H62">
        <f>TREND(Calibration!$A$4:$A$6,Calibration!$C$4:$C$6,'CO2 Concentration Data'!C62)</f>
        <v>428.80394501066843</v>
      </c>
      <c r="I62">
        <f>TREND(Calibration!$A$4:$A$6,Calibration!$D$4:$D$6,'CO2 Concentration Data'!B62)</f>
        <v>431.79090819438051</v>
      </c>
      <c r="J62">
        <f>TREND(Calibration!$A$4:$A$6,Calibration!$E$4:$E$6,'CO2 Concentration Data'!E62)</f>
        <v>431.67427236386214</v>
      </c>
      <c r="K62">
        <f t="shared" si="0"/>
        <v>435.85209708071528</v>
      </c>
    </row>
    <row r="63" spans="1:11" x14ac:dyDescent="0.25">
      <c r="A63">
        <v>299729</v>
      </c>
      <c r="B63">
        <v>0.43790001000000001</v>
      </c>
      <c r="C63">
        <v>1.0747</v>
      </c>
      <c r="D63">
        <v>1.07089996</v>
      </c>
      <c r="E63">
        <v>0.63249999000000001</v>
      </c>
      <c r="G63">
        <f>TREND(Calibration!$A$4:$A$6,Calibration!$B$4:$B$6,'CO2 Concentration Data'!D63)</f>
        <v>431.17483079927484</v>
      </c>
      <c r="H63">
        <f>TREND(Calibration!$A$4:$A$6,Calibration!$C$4:$C$6,'CO2 Concentration Data'!C63)</f>
        <v>428.15685161457355</v>
      </c>
      <c r="I63">
        <f>TREND(Calibration!$A$4:$A$6,Calibration!$D$4:$D$6,'CO2 Concentration Data'!B63)</f>
        <v>431.79090819438051</v>
      </c>
      <c r="J63">
        <f>TREND(Calibration!$A$4:$A$6,Calibration!$E$4:$E$6,'CO2 Concentration Data'!E63)</f>
        <v>433.37917672582728</v>
      </c>
      <c r="K63">
        <f t="shared" si="0"/>
        <v>435.7990633732806</v>
      </c>
    </row>
    <row r="64" spans="1:11" x14ac:dyDescent="0.25">
      <c r="A64">
        <v>304732</v>
      </c>
      <c r="B64">
        <v>0.43509998999999999</v>
      </c>
      <c r="C64">
        <v>1.0747</v>
      </c>
      <c r="D64">
        <v>1.06980002</v>
      </c>
      <c r="E64">
        <v>0.62919997999999999</v>
      </c>
      <c r="G64">
        <f>TREND(Calibration!$A$4:$A$6,Calibration!$B$4:$B$6,'CO2 Concentration Data'!D64)</f>
        <v>430.73716376902252</v>
      </c>
      <c r="H64">
        <f>TREND(Calibration!$A$4:$A$6,Calibration!$C$4:$C$6,'CO2 Concentration Data'!C64)</f>
        <v>428.15685161457355</v>
      </c>
      <c r="I64">
        <f>TREND(Calibration!$A$4:$A$6,Calibration!$D$4:$D$6,'CO2 Concentration Data'!B64)</f>
        <v>428.97883786101289</v>
      </c>
      <c r="J64">
        <f>TREND(Calibration!$A$4:$A$6,Calibration!$E$4:$E$6,'CO2 Concentration Data'!E64)</f>
        <v>431.36980471476704</v>
      </c>
      <c r="K64">
        <f t="shared" si="0"/>
        <v>435.61639374400124</v>
      </c>
    </row>
    <row r="65" spans="1:11" x14ac:dyDescent="0.25">
      <c r="A65">
        <v>309731</v>
      </c>
      <c r="B65">
        <v>0.43569999999999998</v>
      </c>
      <c r="C65">
        <v>1.0741000199999999</v>
      </c>
      <c r="D65">
        <v>1.0692000399999999</v>
      </c>
      <c r="E65">
        <v>0.62319999999999998</v>
      </c>
      <c r="G65">
        <f>TREND(Calibration!$A$4:$A$6,Calibration!$B$4:$B$6,'CO2 Concentration Data'!D65)</f>
        <v>430.49843123378349</v>
      </c>
      <c r="H65">
        <f>TREND(Calibration!$A$4:$A$6,Calibration!$C$4:$C$6,'CO2 Concentration Data'!C65)</f>
        <v>427.91420271281669</v>
      </c>
      <c r="I65">
        <f>TREND(Calibration!$A$4:$A$6,Calibration!$D$4:$D$6,'CO2 Concentration Data'!B65)</f>
        <v>429.58143009989828</v>
      </c>
      <c r="J65">
        <f>TREND(Calibration!$A$4:$A$6,Calibration!$E$4:$E$6,'CO2 Concentration Data'!E65)</f>
        <v>427.71642430715582</v>
      </c>
      <c r="K65">
        <f t="shared" si="0"/>
        <v>435.28444570799905</v>
      </c>
    </row>
    <row r="66" spans="1:11" x14ac:dyDescent="0.25">
      <c r="A66">
        <v>314728</v>
      </c>
      <c r="B66">
        <v>0.43569999999999998</v>
      </c>
      <c r="C66">
        <v>1.0724999900000001</v>
      </c>
      <c r="D66">
        <v>1.07360005</v>
      </c>
      <c r="E66">
        <v>0.62749999999999995</v>
      </c>
      <c r="G66">
        <f>TREND(Calibration!$A$4:$A$6,Calibration!$B$4:$B$6,'CO2 Concentration Data'!D66)</f>
        <v>432.24919882999831</v>
      </c>
      <c r="H66">
        <f>TREND(Calibration!$A$4:$A$6,Calibration!$C$4:$C$6,'CO2 Concentration Data'!C66)</f>
        <v>427.26710527243864</v>
      </c>
      <c r="I66">
        <f>TREND(Calibration!$A$4:$A$6,Calibration!$D$4:$D$6,'CO2 Concentration Data'!B66)</f>
        <v>429.58143009989828</v>
      </c>
      <c r="J66">
        <f>TREND(Calibration!$A$4:$A$6,Calibration!$E$4:$E$6,'CO2 Concentration Data'!E66)</f>
        <v>430.33468899349276</v>
      </c>
      <c r="K66">
        <f t="shared" si="0"/>
        <v>435.14498864192478</v>
      </c>
    </row>
    <row r="67" spans="1:11" x14ac:dyDescent="0.25">
      <c r="A67">
        <v>319728</v>
      </c>
      <c r="B67">
        <v>0.43509998999999999</v>
      </c>
      <c r="C67">
        <v>1.07190001</v>
      </c>
      <c r="D67">
        <v>1.0692000399999999</v>
      </c>
      <c r="E67">
        <v>0.62970000999999998</v>
      </c>
      <c r="G67">
        <f>TREND(Calibration!$A$4:$A$6,Calibration!$B$4:$B$6,'CO2 Concentration Data'!D67)</f>
        <v>430.49843123378349</v>
      </c>
      <c r="H67">
        <f>TREND(Calibration!$A$4:$A$6,Calibration!$C$4:$C$6,'CO2 Concentration Data'!C67)</f>
        <v>427.02445637068172</v>
      </c>
      <c r="I67">
        <f>TREND(Calibration!$A$4:$A$6,Calibration!$D$4:$D$6,'CO2 Concentration Data'!B67)</f>
        <v>428.97883786101289</v>
      </c>
      <c r="J67">
        <f>TREND(Calibration!$A$4:$A$6,Calibration!$E$4:$E$6,'CO2 Concentration Data'!E67)</f>
        <v>431.67427236386214</v>
      </c>
      <c r="K67">
        <f t="shared" si="0"/>
        <v>434.95053446452948</v>
      </c>
    </row>
    <row r="68" spans="1:11" x14ac:dyDescent="0.25">
      <c r="A68">
        <v>324730</v>
      </c>
      <c r="B68">
        <v>0.43349999</v>
      </c>
      <c r="C68">
        <v>1.07190001</v>
      </c>
      <c r="D68">
        <v>1.06760001</v>
      </c>
      <c r="E68">
        <v>0.63139999000000002</v>
      </c>
      <c r="G68">
        <f>TREND(Calibration!$A$4:$A$6,Calibration!$B$4:$B$6,'CO2 Concentration Data'!D68)</f>
        <v>429.86177798141102</v>
      </c>
      <c r="H68">
        <f>TREND(Calibration!$A$4:$A$6,Calibration!$C$4:$C$6,'CO2 Concentration Data'!C68)</f>
        <v>427.02445637068172</v>
      </c>
      <c r="I68">
        <f>TREND(Calibration!$A$4:$A$6,Calibration!$D$4:$D$6,'CO2 Concentration Data'!B68)</f>
        <v>427.37195200541606</v>
      </c>
      <c r="J68">
        <f>TREND(Calibration!$A$4:$A$6,Calibration!$E$4:$E$6,'CO2 Concentration Data'!E68)</f>
        <v>432.70938808513642</v>
      </c>
      <c r="K68">
        <f t="shared" si="0"/>
        <v>434.75804349460157</v>
      </c>
    </row>
    <row r="69" spans="1:11" x14ac:dyDescent="0.25">
      <c r="A69">
        <v>329728</v>
      </c>
      <c r="B69">
        <v>0.43349999</v>
      </c>
      <c r="C69">
        <v>1.07360005</v>
      </c>
      <c r="D69">
        <v>1.0680999799999999</v>
      </c>
      <c r="E69">
        <v>0.63459997999999995</v>
      </c>
      <c r="G69">
        <f>TREND(Calibration!$A$4:$A$6,Calibration!$B$4:$B$6,'CO2 Concentration Data'!D69)</f>
        <v>430.0607164554325</v>
      </c>
      <c r="H69">
        <f>TREND(Calibration!$A$4:$A$6,Calibration!$C$4:$C$6,'CO2 Concentration Data'!C69)</f>
        <v>427.71200068706355</v>
      </c>
      <c r="I69">
        <f>TREND(Calibration!$A$4:$A$6,Calibration!$D$4:$D$6,'CO2 Concentration Data'!B69)</f>
        <v>427.37195200541606</v>
      </c>
      <c r="J69">
        <f>TREND(Calibration!$A$4:$A$6,Calibration!$E$4:$E$6,'CO2 Concentration Data'!E69)</f>
        <v>434.65785804179484</v>
      </c>
      <c r="K69">
        <f t="shared" si="0"/>
        <v>434.76786365673649</v>
      </c>
    </row>
    <row r="70" spans="1:11" x14ac:dyDescent="0.25">
      <c r="A70">
        <v>334775</v>
      </c>
      <c r="B70">
        <v>0.43509998999999999</v>
      </c>
      <c r="C70">
        <v>1.07360005</v>
      </c>
      <c r="D70">
        <v>1.0653999999999999</v>
      </c>
      <c r="E70">
        <v>0.63569998999999999</v>
      </c>
      <c r="G70">
        <f>TREND(Calibration!$A$4:$A$6,Calibration!$B$4:$B$6,'CO2 Concentration Data'!D70)</f>
        <v>428.98639219379947</v>
      </c>
      <c r="H70">
        <f>TREND(Calibration!$A$4:$A$6,Calibration!$C$4:$C$6,'CO2 Concentration Data'!C70)</f>
        <v>427.71200068706355</v>
      </c>
      <c r="I70">
        <f>TREND(Calibration!$A$4:$A$6,Calibration!$D$4:$D$6,'CO2 Concentration Data'!B70)</f>
        <v>428.97883786101289</v>
      </c>
      <c r="J70">
        <f>TREND(Calibration!$A$4:$A$6,Calibration!$E$4:$E$6,'CO2 Concentration Data'!E70)</f>
        <v>435.32765277147337</v>
      </c>
      <c r="K70">
        <f t="shared" si="0"/>
        <v>434.99178107040194</v>
      </c>
    </row>
    <row r="71" spans="1:11" x14ac:dyDescent="0.25">
      <c r="A71">
        <v>339730</v>
      </c>
      <c r="B71">
        <v>0.4395</v>
      </c>
      <c r="C71">
        <v>1.1139999599999999</v>
      </c>
      <c r="D71">
        <v>1.0653999999999999</v>
      </c>
      <c r="E71">
        <v>0.63520001999999998</v>
      </c>
      <c r="G71">
        <f>TREND(Calibration!$A$4:$A$6,Calibration!$B$4:$B$6,'CO2 Concentration Data'!D71)</f>
        <v>428.98639219379947</v>
      </c>
      <c r="H71">
        <f>TREND(Calibration!$A$4:$A$6,Calibration!$C$4:$C$6,'CO2 Concentration Data'!C71)</f>
        <v>444.05086830361148</v>
      </c>
      <c r="I71">
        <f>TREND(Calibration!$A$4:$A$6,Calibration!$D$4:$D$6,'CO2 Concentration Data'!B71)</f>
        <v>433.39778400694075</v>
      </c>
      <c r="J71">
        <f>TREND(Calibration!$A$4:$A$6,Calibration!$E$4:$E$6,'CO2 Concentration Data'!E71)</f>
        <v>435.02322165630409</v>
      </c>
      <c r="K71">
        <f t="shared" si="0"/>
        <v>435.08802694820383</v>
      </c>
    </row>
    <row r="72" spans="1:11" x14ac:dyDescent="0.25">
      <c r="A72">
        <v>344730</v>
      </c>
      <c r="B72">
        <v>0.45039998999999997</v>
      </c>
      <c r="C72">
        <v>1.12010002</v>
      </c>
      <c r="D72">
        <v>1.0653999999999999</v>
      </c>
      <c r="E72">
        <v>0.63679998999999998</v>
      </c>
      <c r="G72">
        <f>TREND(Calibration!$A$4:$A$6,Calibration!$B$4:$B$6,'CO2 Concentration Data'!D72)</f>
        <v>428.98639219379947</v>
      </c>
      <c r="H72">
        <f>TREND(Calibration!$A$4:$A$6,Calibration!$C$4:$C$6,'CO2 Concentration Data'!C72)</f>
        <v>446.51790530426325</v>
      </c>
      <c r="I72">
        <f>TREND(Calibration!$A$4:$A$6,Calibration!$D$4:$D$6,'CO2 Concentration Data'!B72)</f>
        <v>444.34468385515748</v>
      </c>
      <c r="J72">
        <f>TREND(Calibration!$A$4:$A$6,Calibration!$E$4:$E$6,'CO2 Concentration Data'!E72)</f>
        <v>435.99744141216422</v>
      </c>
      <c r="K72">
        <f t="shared" si="0"/>
        <v>435.11945339194119</v>
      </c>
    </row>
    <row r="73" spans="1:11" x14ac:dyDescent="0.25">
      <c r="A73">
        <v>349729</v>
      </c>
      <c r="B73">
        <v>0.46520001</v>
      </c>
      <c r="C73">
        <v>1.0927</v>
      </c>
      <c r="D73">
        <v>1.06270003</v>
      </c>
      <c r="E73">
        <v>0.63569998999999999</v>
      </c>
      <c r="G73">
        <f>TREND(Calibration!$A$4:$A$6,Calibration!$B$4:$B$6,'CO2 Concentration Data'!D73)</f>
        <v>427.91207191117468</v>
      </c>
      <c r="H73">
        <f>TREND(Calibration!$A$4:$A$6,Calibration!$C$4:$C$6,'CO2 Concentration Data'!C73)</f>
        <v>435.43656132427003</v>
      </c>
      <c r="I73">
        <f>TREND(Calibration!$A$4:$A$6,Calibration!$D$4:$D$6,'CO2 Concentration Data'!B73)</f>
        <v>459.20839810550137</v>
      </c>
      <c r="J73">
        <f>TREND(Calibration!$A$4:$A$6,Calibration!$E$4:$E$6,'CO2 Concentration Data'!E73)</f>
        <v>435.32765277147337</v>
      </c>
      <c r="K73">
        <f t="shared" si="0"/>
        <v>435.15087983567861</v>
      </c>
    </row>
    <row r="74" spans="1:11" x14ac:dyDescent="0.25">
      <c r="A74">
        <v>354730</v>
      </c>
      <c r="B74">
        <v>0.49360000999999998</v>
      </c>
      <c r="C74">
        <v>1.1030999399999999</v>
      </c>
      <c r="D74">
        <v>1.0642999399999999</v>
      </c>
      <c r="E74">
        <v>0.62919997999999999</v>
      </c>
      <c r="G74">
        <f>TREND(Calibration!$A$4:$A$6,Calibration!$B$4:$B$6,'CO2 Concentration Data'!D74)</f>
        <v>428.54867741544854</v>
      </c>
      <c r="H74">
        <f>TREND(Calibration!$A$4:$A$6,Calibration!$C$4:$C$6,'CO2 Concentration Data'!C74)</f>
        <v>439.64259155750671</v>
      </c>
      <c r="I74">
        <f>TREND(Calibration!$A$4:$A$6,Calibration!$D$4:$D$6,'CO2 Concentration Data'!B74)</f>
        <v>487.73062204234498</v>
      </c>
      <c r="J74">
        <f>TREND(Calibration!$A$4:$A$6,Calibration!$E$4:$E$6,'CO2 Concentration Data'!E74)</f>
        <v>431.36980471476704</v>
      </c>
      <c r="K74">
        <f t="shared" si="0"/>
        <v>435.00160123253676</v>
      </c>
    </row>
    <row r="75" spans="1:11" x14ac:dyDescent="0.25">
      <c r="A75">
        <v>359732</v>
      </c>
      <c r="B75">
        <v>0.50950002999999999</v>
      </c>
      <c r="C75">
        <v>1.1282999499999999</v>
      </c>
      <c r="D75">
        <v>1.0636999600000001</v>
      </c>
      <c r="E75">
        <v>0.63139999000000002</v>
      </c>
      <c r="G75">
        <f>TREND(Calibration!$A$4:$A$6,Calibration!$B$4:$B$6,'CO2 Concentration Data'!D75)</f>
        <v>428.30994488020957</v>
      </c>
      <c r="H75">
        <f>TREND(Calibration!$A$4:$A$6,Calibration!$C$4:$C$6,'CO2 Concentration Data'!C75)</f>
        <v>449.83418919536496</v>
      </c>
      <c r="I75">
        <f>TREND(Calibration!$A$4:$A$6,Calibration!$D$4:$D$6,'CO2 Concentration Data'!B75)</f>
        <v>503.69907031841166</v>
      </c>
      <c r="J75">
        <f>TREND(Calibration!$A$4:$A$6,Calibration!$E$4:$E$6,'CO2 Concentration Data'!E75)</f>
        <v>432.70938808513642</v>
      </c>
      <c r="K75">
        <f t="shared" si="0"/>
        <v>434.89553499618103</v>
      </c>
    </row>
    <row r="76" spans="1:11" x14ac:dyDescent="0.25">
      <c r="A76">
        <v>364728</v>
      </c>
      <c r="B76">
        <v>0.54119998000000002</v>
      </c>
      <c r="C76">
        <v>1.19219995</v>
      </c>
      <c r="D76">
        <v>1.0636999600000001</v>
      </c>
      <c r="E76">
        <v>0.62919997999999999</v>
      </c>
      <c r="G76">
        <f>TREND(Calibration!$A$4:$A$6,Calibration!$B$4:$B$6,'CO2 Concentration Data'!D76)</f>
        <v>428.30994488020957</v>
      </c>
      <c r="H76">
        <f>TREND(Calibration!$A$4:$A$6,Calibration!$C$4:$C$6,'CO2 Concentration Data'!C76)</f>
        <v>475.6771586647875</v>
      </c>
      <c r="I76">
        <f>TREND(Calibration!$A$4:$A$6,Calibration!$D$4:$D$6,'CO2 Concentration Data'!B76)</f>
        <v>535.53544611724078</v>
      </c>
      <c r="J76">
        <f>TREND(Calibration!$A$4:$A$6,Calibration!$E$4:$E$6,'CO2 Concentration Data'!E76)</f>
        <v>431.36980471476704</v>
      </c>
      <c r="K76">
        <f t="shared" si="0"/>
        <v>434.65001031881832</v>
      </c>
    </row>
    <row r="77" spans="1:11" x14ac:dyDescent="0.25">
      <c r="A77">
        <v>369742</v>
      </c>
      <c r="B77">
        <v>0.53460001999999995</v>
      </c>
      <c r="C77">
        <v>1.18949997</v>
      </c>
      <c r="D77">
        <v>1.0636999600000001</v>
      </c>
      <c r="E77">
        <v>0.63459997999999995</v>
      </c>
      <c r="G77">
        <f>TREND(Calibration!$A$4:$A$6,Calibration!$B$4:$B$6,'CO2 Concentration Data'!D77)</f>
        <v>428.30994488020957</v>
      </c>
      <c r="H77">
        <f>TREND(Calibration!$A$4:$A$6,Calibration!$C$4:$C$6,'CO2 Concentration Data'!C77)</f>
        <v>474.58521029689933</v>
      </c>
      <c r="I77">
        <f>TREND(Calibration!$A$4:$A$6,Calibration!$D$4:$D$6,'CO2 Concentration Data'!B77)</f>
        <v>528.90708213505025</v>
      </c>
      <c r="J77">
        <f>TREND(Calibration!$A$4:$A$6,Calibration!$E$4:$E$6,'CO2 Concentration Data'!E77)</f>
        <v>434.65785804179484</v>
      </c>
      <c r="K77">
        <f t="shared" si="0"/>
        <v>434.5419795000625</v>
      </c>
    </row>
    <row r="78" spans="1:11" x14ac:dyDescent="0.25">
      <c r="A78">
        <v>374802</v>
      </c>
      <c r="B78">
        <v>0.54059999999999997</v>
      </c>
      <c r="C78">
        <v>1.2397999799999999</v>
      </c>
      <c r="D78">
        <v>1.06210005</v>
      </c>
      <c r="E78">
        <v>0.62919997999999999</v>
      </c>
      <c r="G78">
        <f>TREND(Calibration!$A$4:$A$6,Calibration!$B$4:$B$6,'CO2 Concentration Data'!D78)</f>
        <v>427.67333937593565</v>
      </c>
      <c r="H78">
        <f>TREND(Calibration!$A$4:$A$6,Calibration!$C$4:$C$6,'CO2 Concentration Data'!C78)</f>
        <v>494.92795869661211</v>
      </c>
      <c r="I78">
        <f>TREND(Calibration!$A$4:$A$6,Calibration!$D$4:$D$6,'CO2 Concentration Data'!B78)</f>
        <v>534.93288400746508</v>
      </c>
      <c r="J78">
        <f>TREND(Calibration!$A$4:$A$6,Calibration!$E$4:$E$6,'CO2 Concentration Data'!E78)</f>
        <v>431.36980471476704</v>
      </c>
      <c r="K78">
        <f t="shared" si="0"/>
        <v>434.27484991602995</v>
      </c>
    </row>
    <row r="79" spans="1:11" x14ac:dyDescent="0.25">
      <c r="A79">
        <v>379730</v>
      </c>
      <c r="B79">
        <v>0.54059999999999997</v>
      </c>
      <c r="C79">
        <v>1.18620002</v>
      </c>
      <c r="D79">
        <v>1.0636999600000001</v>
      </c>
      <c r="E79">
        <v>0.63080000999999997</v>
      </c>
      <c r="G79">
        <f>TREND(Calibration!$A$4:$A$6,Calibration!$B$4:$B$6,'CO2 Concentration Data'!D79)</f>
        <v>428.30994488020957</v>
      </c>
      <c r="H79">
        <f>TREND(Calibration!$A$4:$A$6,Calibration!$C$4:$C$6,'CO2 Concentration Data'!C79)</f>
        <v>473.25061707153753</v>
      </c>
      <c r="I79">
        <f>TREND(Calibration!$A$4:$A$6,Calibration!$D$4:$D$6,'CO2 Concentration Data'!B79)</f>
        <v>534.93288400746508</v>
      </c>
      <c r="J79">
        <f>TREND(Calibration!$A$4:$A$6,Calibration!$E$4:$E$6,'CO2 Concentration Data'!E79)</f>
        <v>432.344061004553</v>
      </c>
      <c r="K79">
        <f t="shared" si="0"/>
        <v>434.12360790900181</v>
      </c>
    </row>
    <row r="80" spans="1:11" x14ac:dyDescent="0.25">
      <c r="A80">
        <v>384729</v>
      </c>
      <c r="B80">
        <v>0.53949999999999998</v>
      </c>
      <c r="C80">
        <v>1.2555999799999999</v>
      </c>
      <c r="D80">
        <v>1.06589997</v>
      </c>
      <c r="E80">
        <v>0.63190000999999996</v>
      </c>
      <c r="G80">
        <f>TREND(Calibration!$A$4:$A$6,Calibration!$B$4:$B$6,'CO2 Concentration Data'!D80)</f>
        <v>429.18533066782106</v>
      </c>
      <c r="H80">
        <f>TREND(Calibration!$A$4:$A$6,Calibration!$C$4:$C$6,'CO2 Concentration Data'!C80)</f>
        <v>501.31792610845679</v>
      </c>
      <c r="I80">
        <f>TREND(Calibration!$A$4:$A$6,Calibration!$D$4:$D$6,'CO2 Concentration Data'!B80)</f>
        <v>533.82814998174229</v>
      </c>
      <c r="J80">
        <f>TREND(Calibration!$A$4:$A$6,Calibration!$E$4:$E$6,'CO2 Concentration Data'!E80)</f>
        <v>433.01384964524385</v>
      </c>
      <c r="K80">
        <f t="shared" si="0"/>
        <v>433.97236590197355</v>
      </c>
    </row>
    <row r="81" spans="1:11" x14ac:dyDescent="0.25">
      <c r="A81">
        <v>389730</v>
      </c>
      <c r="B81">
        <v>0.66090000000000004</v>
      </c>
      <c r="C81">
        <v>1.28400004</v>
      </c>
      <c r="D81">
        <v>1.0636999600000001</v>
      </c>
      <c r="E81">
        <v>0.63520001999999998</v>
      </c>
      <c r="G81">
        <f>TREND(Calibration!$A$4:$A$6,Calibration!$B$4:$B$6,'CO2 Concentration Data'!D81)</f>
        <v>428.30994488020957</v>
      </c>
      <c r="H81">
        <f>TREND(Calibration!$A$4:$A$6,Calibration!$C$4:$C$6,'CO2 Concentration Data'!C81)</f>
        <v>512.80371458278807</v>
      </c>
      <c r="I81">
        <f>TREND(Calibration!$A$4:$A$6,Calibration!$D$4:$D$6,'CO2 Concentration Data'!B81)</f>
        <v>655.75061427515152</v>
      </c>
      <c r="J81">
        <f>TREND(Calibration!$A$4:$A$6,Calibration!$E$4:$E$6,'CO2 Concentration Data'!E81)</f>
        <v>435.02322165630409</v>
      </c>
      <c r="K81">
        <f t="shared" si="0"/>
        <v>433.81130255429679</v>
      </c>
    </row>
    <row r="82" spans="1:11" x14ac:dyDescent="0.25">
      <c r="A82">
        <v>394728</v>
      </c>
      <c r="B82">
        <v>0.65979999</v>
      </c>
      <c r="C82">
        <v>1.16820002</v>
      </c>
      <c r="D82">
        <v>1.06760001</v>
      </c>
      <c r="E82">
        <v>0.63349997999999996</v>
      </c>
      <c r="G82">
        <f>TREND(Calibration!$A$4:$A$6,Calibration!$B$4:$B$6,'CO2 Concentration Data'!D82)</f>
        <v>429.86177798141102</v>
      </c>
      <c r="H82">
        <f>TREND(Calibration!$A$4:$A$6,Calibration!$C$4:$C$6,'CO2 Concentration Data'!C82)</f>
        <v>465.97090736184106</v>
      </c>
      <c r="I82">
        <f>TREND(Calibration!$A$4:$A$6,Calibration!$D$4:$D$6,'CO2 Concentration Data'!B82)</f>
        <v>654.64587020639203</v>
      </c>
      <c r="J82">
        <f>TREND(Calibration!$A$4:$A$6,Calibration!$E$4:$E$6,'CO2 Concentration Data'!E82)</f>
        <v>433.98806940110404</v>
      </c>
      <c r="K82">
        <f t="shared" si="0"/>
        <v>433.70327173554097</v>
      </c>
    </row>
    <row r="83" spans="1:11" x14ac:dyDescent="0.25">
      <c r="A83">
        <v>399735</v>
      </c>
      <c r="B83">
        <v>0.64389998000000004</v>
      </c>
      <c r="C83">
        <v>1.2397999799999999</v>
      </c>
      <c r="D83">
        <v>1.06589997</v>
      </c>
      <c r="E83">
        <v>0.63410001999999999</v>
      </c>
      <c r="G83">
        <f>TREND(Calibration!$A$4:$A$6,Calibration!$B$4:$B$6,'CO2 Concentration Data'!D83)</f>
        <v>429.18533066782106</v>
      </c>
      <c r="H83">
        <f>TREND(Calibration!$A$4:$A$6,Calibration!$C$4:$C$6,'CO2 Concentration Data'!C83)</f>
        <v>494.92795869661211</v>
      </c>
      <c r="I83">
        <f>TREND(Calibration!$A$4:$A$6,Calibration!$D$4:$D$6,'CO2 Concentration Data'!B83)</f>
        <v>638.67743197336199</v>
      </c>
      <c r="J83">
        <f>TREND(Calibration!$A$4:$A$6,Calibration!$E$4:$E$6,'CO2 Concentration Data'!E83)</f>
        <v>434.35343301561323</v>
      </c>
      <c r="K83">
        <f t="shared" si="0"/>
        <v>433.62863312143634</v>
      </c>
    </row>
    <row r="84" spans="1:11" x14ac:dyDescent="0.25">
      <c r="A84">
        <v>404731</v>
      </c>
      <c r="B84">
        <v>0.66360003000000001</v>
      </c>
      <c r="C84">
        <v>1.4381999999999999</v>
      </c>
      <c r="D84">
        <v>1.06760001</v>
      </c>
      <c r="E84">
        <v>0.63739997000000004</v>
      </c>
      <c r="G84">
        <f>TREND(Calibration!$A$4:$A$6,Calibration!$B$4:$B$6,'CO2 Concentration Data'!D84)</f>
        <v>429.86177798141102</v>
      </c>
      <c r="H84">
        <f>TREND(Calibration!$A$4:$A$6,Calibration!$C$4:$C$6,'CO2 Concentration Data'!C84)</f>
        <v>575.1665449187218</v>
      </c>
      <c r="I84">
        <f>TREND(Calibration!$A$4:$A$6,Calibration!$D$4:$D$6,'CO2 Concentration Data'!B84)</f>
        <v>658.46226428558089</v>
      </c>
      <c r="J84">
        <f>TREND(Calibration!$A$4:$A$6,Calibration!$E$4:$E$6,'CO2 Concentration Data'!E84)</f>
        <v>436.36276849274765</v>
      </c>
      <c r="K84">
        <f t="shared" si="0"/>
        <v>433.50096060347806</v>
      </c>
    </row>
    <row r="85" spans="1:11" x14ac:dyDescent="0.25">
      <c r="A85">
        <v>409738</v>
      </c>
      <c r="B85">
        <v>0.67510002999999996</v>
      </c>
      <c r="C85">
        <v>1.3883999600000001</v>
      </c>
      <c r="D85">
        <v>1.06760001</v>
      </c>
      <c r="E85">
        <v>0.63300002</v>
      </c>
      <c r="G85">
        <f>TREND(Calibration!$A$4:$A$6,Calibration!$B$4:$B$6,'CO2 Concentration Data'!D85)</f>
        <v>429.86177798141102</v>
      </c>
      <c r="H85">
        <f>TREND(Calibration!$A$4:$A$6,Calibration!$C$4:$C$6,'CO2 Concentration Data'!C85)</f>
        <v>555.02599854476227</v>
      </c>
      <c r="I85">
        <f>TREND(Calibration!$A$4:$A$6,Calibration!$D$4:$D$6,'CO2 Concentration Data'!B85)</f>
        <v>670.01175637268307</v>
      </c>
      <c r="J85">
        <f>TREND(Calibration!$A$4:$A$6,Calibration!$E$4:$E$6,'CO2 Concentration Data'!E85)</f>
        <v>433.68364437492238</v>
      </c>
      <c r="K85">
        <f t="shared" si="0"/>
        <v>433.40471590418991</v>
      </c>
    </row>
    <row r="86" spans="1:11" x14ac:dyDescent="0.25">
      <c r="A86">
        <v>414782</v>
      </c>
      <c r="B86">
        <v>0.65159999999999996</v>
      </c>
      <c r="C86">
        <v>1.3092000500000001</v>
      </c>
      <c r="D86">
        <v>1.0692000399999999</v>
      </c>
      <c r="E86">
        <v>0.62970000999999998</v>
      </c>
      <c r="G86">
        <f>TREND(Calibration!$A$4:$A$6,Calibration!$B$4:$B$6,'CO2 Concentration Data'!D86)</f>
        <v>430.49843123378349</v>
      </c>
      <c r="H86">
        <f>TREND(Calibration!$A$4:$A$6,Calibration!$C$4:$C$6,'CO2 Concentration Data'!C86)</f>
        <v>522.99531222064627</v>
      </c>
      <c r="I86">
        <f>TREND(Calibration!$A$4:$A$6,Calibration!$D$4:$D$6,'CO2 Concentration Data'!B86)</f>
        <v>646.41059023949492</v>
      </c>
      <c r="J86">
        <f>TREND(Calibration!$A$4:$A$6,Calibration!$E$4:$E$6,'CO2 Concentration Data'!E86)</f>
        <v>431.67427236386214</v>
      </c>
      <c r="K86">
        <f t="shared" si="0"/>
        <v>433.31829136703669</v>
      </c>
    </row>
    <row r="87" spans="1:11" x14ac:dyDescent="0.25">
      <c r="A87">
        <v>419790</v>
      </c>
      <c r="B87">
        <v>0.68989997999999997</v>
      </c>
      <c r="C87">
        <v>1.34140003</v>
      </c>
      <c r="D87">
        <v>1.0702999799999999</v>
      </c>
      <c r="E87">
        <v>0.62919997999999999</v>
      </c>
      <c r="G87">
        <f>TREND(Calibration!$A$4:$A$6,Calibration!$B$4:$B$6,'CO2 Concentration Data'!D87)</f>
        <v>430.93609826403582</v>
      </c>
      <c r="H87">
        <f>TREND(Calibration!$A$4:$A$6,Calibration!$C$4:$C$6,'CO2 Concentration Data'!C87)</f>
        <v>536.01789594609249</v>
      </c>
      <c r="I87">
        <f>TREND(Calibration!$A$4:$A$6,Calibration!$D$4:$D$6,'CO2 Concentration Data'!B87)</f>
        <v>684.87540032177071</v>
      </c>
      <c r="J87">
        <f>TREND(Calibration!$A$4:$A$6,Calibration!$E$4:$E$6,'CO2 Concentration Data'!E87)</f>
        <v>431.36980471476704</v>
      </c>
      <c r="K87">
        <f t="shared" si="0"/>
        <v>433.28686374478553</v>
      </c>
    </row>
    <row r="88" spans="1:11" x14ac:dyDescent="0.25">
      <c r="A88">
        <v>424824</v>
      </c>
      <c r="B88">
        <v>0.70630002000000003</v>
      </c>
      <c r="C88">
        <v>1.26820004</v>
      </c>
      <c r="D88">
        <v>1.0724999900000001</v>
      </c>
      <c r="E88">
        <v>0.63139999000000002</v>
      </c>
      <c r="G88">
        <f>TREND(Calibration!$A$4:$A$6,Calibration!$B$4:$B$6,'CO2 Concentration Data'!D88)</f>
        <v>431.81148405164737</v>
      </c>
      <c r="H88">
        <f>TREND(Calibration!$A$4:$A$6,Calibration!$C$4:$C$6,'CO2 Concentration Data'!C88)</f>
        <v>506.41374717094334</v>
      </c>
      <c r="I88">
        <f>TREND(Calibration!$A$4:$A$6,Calibration!$D$4:$D$6,'CO2 Concentration Data'!B88)</f>
        <v>701.34602051378465</v>
      </c>
      <c r="J88">
        <f>TREND(Calibration!$A$4:$A$6,Calibration!$E$4:$E$6,'CO2 Concentration Data'!E88)</f>
        <v>432.70938808513642</v>
      </c>
      <c r="K88">
        <f t="shared" si="0"/>
        <v>433.09437277485756</v>
      </c>
    </row>
    <row r="89" spans="1:11" x14ac:dyDescent="0.25">
      <c r="A89">
        <v>429731</v>
      </c>
      <c r="B89">
        <v>0.69969999999999999</v>
      </c>
      <c r="C89">
        <v>1.3933999500000001</v>
      </c>
      <c r="D89">
        <v>1.07299995</v>
      </c>
      <c r="E89">
        <v>0.62480002999999995</v>
      </c>
      <c r="G89">
        <f>TREND(Calibration!$A$4:$A$6,Calibration!$B$4:$B$6,'CO2 Concentration Data'!D89)</f>
        <v>432.01041854666067</v>
      </c>
      <c r="H89">
        <f>TREND(Calibration!$A$4:$A$6,Calibration!$C$4:$C$6,'CO2 Concentration Data'!C89)</f>
        <v>557.04813608650591</v>
      </c>
      <c r="I89">
        <f>TREND(Calibration!$A$4:$A$6,Calibration!$D$4:$D$6,'CO2 Concentration Data'!B89)</f>
        <v>694.71759627337451</v>
      </c>
      <c r="J89">
        <f>TREND(Calibration!$A$4:$A$6,Calibration!$E$4:$E$6,'CO2 Concentration Data'!E89)</f>
        <v>428.69068059694177</v>
      </c>
      <c r="K89">
        <f t="shared" si="0"/>
        <v>432.89009725681359</v>
      </c>
    </row>
    <row r="90" spans="1:11" x14ac:dyDescent="0.25">
      <c r="A90">
        <v>434745</v>
      </c>
      <c r="B90">
        <v>0.72589999000000005</v>
      </c>
      <c r="C90">
        <v>1.2834999600000001</v>
      </c>
      <c r="D90">
        <v>1.0763000199999999</v>
      </c>
      <c r="E90">
        <v>0.63300002</v>
      </c>
      <c r="G90">
        <f>TREND(Calibration!$A$4:$A$6,Calibration!$B$4:$B$6,'CO2 Concentration Data'!D90)</f>
        <v>433.3235191126231</v>
      </c>
      <c r="H90">
        <f>TREND(Calibration!$A$4:$A$6,Calibration!$C$4:$C$6,'CO2 Concentration Data'!C90)</f>
        <v>512.60146806992009</v>
      </c>
      <c r="I90">
        <f>TREND(Calibration!$A$4:$A$6,Calibration!$D$4:$D$6,'CO2 Concentration Data'!B90)</f>
        <v>721.03034211573595</v>
      </c>
      <c r="J90">
        <f>TREND(Calibration!$A$4:$A$6,Calibration!$E$4:$E$6,'CO2 Concentration Data'!E90)</f>
        <v>433.68364437492238</v>
      </c>
      <c r="K90">
        <f t="shared" si="0"/>
        <v>432.91170353841613</v>
      </c>
    </row>
    <row r="91" spans="1:11" x14ac:dyDescent="0.25">
      <c r="A91">
        <v>439753</v>
      </c>
      <c r="B91">
        <v>0.75269997</v>
      </c>
      <c r="C91">
        <v>1.3883999600000001</v>
      </c>
      <c r="D91">
        <v>1.0862000000000001</v>
      </c>
      <c r="E91">
        <v>0.63190000999999996</v>
      </c>
      <c r="G91">
        <f>TREND(Calibration!$A$4:$A$6,Calibration!$B$4:$B$6,'CO2 Concentration Data'!D91)</f>
        <v>437.26272929332146</v>
      </c>
      <c r="H91">
        <f>TREND(Calibration!$A$4:$A$6,Calibration!$C$4:$C$6,'CO2 Concentration Data'!C91)</f>
        <v>555.02599854476227</v>
      </c>
      <c r="I91">
        <f>TREND(Calibration!$A$4:$A$6,Calibration!$D$4:$D$6,'CO2 Concentration Data'!B91)</f>
        <v>747.94566011090956</v>
      </c>
      <c r="J91">
        <f>TREND(Calibration!$A$4:$A$6,Calibration!$E$4:$E$6,'CO2 Concentration Data'!E91)</f>
        <v>433.01384964524385</v>
      </c>
      <c r="K91">
        <f t="shared" si="0"/>
        <v>432.92152487906475</v>
      </c>
    </row>
    <row r="92" spans="1:11" x14ac:dyDescent="0.25">
      <c r="A92">
        <v>444730</v>
      </c>
      <c r="B92">
        <v>0.74890000000000001</v>
      </c>
      <c r="C92">
        <v>1.4452999799999999</v>
      </c>
      <c r="D92">
        <v>1.0878000299999999</v>
      </c>
      <c r="E92">
        <v>0.62919997999999999</v>
      </c>
      <c r="G92">
        <f>TREND(Calibration!$A$4:$A$6,Calibration!$B$4:$B$6,'CO2 Concentration Data'!D92)</f>
        <v>437.89938254569392</v>
      </c>
      <c r="H92">
        <f>TREND(Calibration!$A$4:$A$6,Calibration!$C$4:$C$6,'CO2 Concentration Data'!C92)</f>
        <v>578.0379778823135</v>
      </c>
      <c r="I92">
        <f>TREND(Calibration!$A$4:$A$6,Calibration!$D$4:$D$6,'CO2 Concentration Data'!B92)</f>
        <v>744.12933633297689</v>
      </c>
      <c r="J92">
        <f>TREND(Calibration!$A$4:$A$6,Calibration!$E$4:$E$6,'CO2 Concentration Data'!E92)</f>
        <v>431.36980471476704</v>
      </c>
      <c r="K92">
        <f t="shared" si="0"/>
        <v>432.8370647278926</v>
      </c>
    </row>
    <row r="93" spans="1:11" x14ac:dyDescent="0.25">
      <c r="A93">
        <v>449730</v>
      </c>
      <c r="B93">
        <v>0.74890000000000001</v>
      </c>
      <c r="C93">
        <v>1.4414999500000001</v>
      </c>
      <c r="D93">
        <v>1.0882999900000001</v>
      </c>
      <c r="E93">
        <v>0.62970000999999998</v>
      </c>
      <c r="G93">
        <f>TREND(Calibration!$A$4:$A$6,Calibration!$B$4:$B$6,'CO2 Concentration Data'!D93)</f>
        <v>438.09831704070729</v>
      </c>
      <c r="H93">
        <f>TREND(Calibration!$A$4:$A$6,Calibration!$C$4:$C$6,'CO2 Concentration Data'!C93)</f>
        <v>576.50113814408371</v>
      </c>
      <c r="I93">
        <f>TREND(Calibration!$A$4:$A$6,Calibration!$D$4:$D$6,'CO2 Concentration Data'!B93)</f>
        <v>744.12933633297689</v>
      </c>
      <c r="J93">
        <f>TREND(Calibration!$A$4:$A$6,Calibration!$E$4:$E$6,'CO2 Concentration Data'!E93)</f>
        <v>431.67427236386214</v>
      </c>
      <c r="K93">
        <f t="shared" si="0"/>
        <v>432.8370647278926</v>
      </c>
    </row>
    <row r="94" spans="1:11" x14ac:dyDescent="0.25">
      <c r="A94">
        <v>454730</v>
      </c>
      <c r="B94">
        <v>0.77950001000000002</v>
      </c>
      <c r="C94">
        <v>1.44260001</v>
      </c>
      <c r="D94">
        <v>1.0905</v>
      </c>
      <c r="E94">
        <v>0.63300002</v>
      </c>
      <c r="G94">
        <f>TREND(Calibration!$A$4:$A$6,Calibration!$B$4:$B$6,'CO2 Concentration Data'!D94)</f>
        <v>438.97370282831878</v>
      </c>
      <c r="H94">
        <f>TREND(Calibration!$A$4:$A$6,Calibration!$C$4:$C$6,'CO2 Concentration Data'!C94)</f>
        <v>576.94603355870856</v>
      </c>
      <c r="I94">
        <f>TREND(Calibration!$A$4:$A$6,Calibration!$D$4:$D$6,'CO2 Concentration Data'!B94)</f>
        <v>774.86103836430277</v>
      </c>
      <c r="J94">
        <f>TREND(Calibration!$A$4:$A$6,Calibration!$E$4:$E$6,'CO2 Concentration Data'!E94)</f>
        <v>433.68364437492238</v>
      </c>
      <c r="K94">
        <f t="shared" si="0"/>
        <v>432.84688626496018</v>
      </c>
    </row>
    <row r="95" spans="1:11" x14ac:dyDescent="0.25">
      <c r="A95">
        <v>459759</v>
      </c>
      <c r="B95">
        <v>0.77789998000000005</v>
      </c>
      <c r="C95">
        <v>1.4414999500000001</v>
      </c>
      <c r="D95">
        <v>1.0932999800000001</v>
      </c>
      <c r="E95">
        <v>0.63679998999999998</v>
      </c>
      <c r="G95">
        <f>TREND(Calibration!$A$4:$A$6,Calibration!$B$4:$B$6,'CO2 Concentration Data'!D95)</f>
        <v>440.08781717216107</v>
      </c>
      <c r="H95">
        <f>TREND(Calibration!$A$4:$A$6,Calibration!$C$4:$C$6,'CO2 Concentration Data'!C95)</f>
        <v>576.50113814408371</v>
      </c>
      <c r="I95">
        <f>TREND(Calibration!$A$4:$A$6,Calibration!$D$4:$D$6,'CO2 Concentration Data'!B95)</f>
        <v>773.2541223795962</v>
      </c>
      <c r="J95">
        <f>TREND(Calibration!$A$4:$A$6,Calibration!$E$4:$E$6,'CO2 Concentration Data'!E95)</f>
        <v>435.99744141216422</v>
      </c>
      <c r="K95">
        <f t="shared" si="0"/>
        <v>432.99616486810197</v>
      </c>
    </row>
    <row r="96" spans="1:11" x14ac:dyDescent="0.25">
      <c r="A96">
        <v>464881</v>
      </c>
      <c r="B96">
        <v>0.76470000000000005</v>
      </c>
      <c r="C96">
        <v>1.5184999699999999</v>
      </c>
      <c r="D96">
        <v>1.0959999600000001</v>
      </c>
      <c r="E96">
        <v>0.63959997999999996</v>
      </c>
      <c r="G96">
        <f>TREND(Calibration!$A$4:$A$6,Calibration!$B$4:$B$6,'CO2 Concentration Data'!D96)</f>
        <v>441.16214143379415</v>
      </c>
      <c r="H96">
        <f>TREND(Calibration!$A$4:$A$6,Calibration!$C$4:$C$6,'CO2 Concentration Data'!C96)</f>
        <v>607.64212665746265</v>
      </c>
      <c r="I96">
        <f>TREND(Calibration!$A$4:$A$6,Calibration!$D$4:$D$6,'CO2 Concentration Data'!B96)</f>
        <v>759.99733415699552</v>
      </c>
      <c r="J96">
        <f>TREND(Calibration!$A$4:$A$6,Calibration!$E$4:$E$6,'CO2 Concentration Data'!E96)</f>
        <v>437.70235186311697</v>
      </c>
      <c r="K96">
        <f t="shared" si="0"/>
        <v>433.3182915634556</v>
      </c>
    </row>
    <row r="97" spans="1:11" x14ac:dyDescent="0.25">
      <c r="A97">
        <v>469822</v>
      </c>
      <c r="B97">
        <v>0.76470000000000005</v>
      </c>
      <c r="C97">
        <v>1.36000001</v>
      </c>
      <c r="D97">
        <v>1.09549999</v>
      </c>
      <c r="E97">
        <v>0.62639999000000002</v>
      </c>
      <c r="G97">
        <f>TREND(Calibration!$A$4:$A$6,Calibration!$B$4:$B$6,'CO2 Concentration Data'!D97)</f>
        <v>440.96320295977256</v>
      </c>
      <c r="H97">
        <f>TREND(Calibration!$A$4:$A$6,Calibration!$C$4:$C$6,'CO2 Concentration Data'!C97)</f>
        <v>543.54025455754584</v>
      </c>
      <c r="I97">
        <f>TREND(Calibration!$A$4:$A$6,Calibration!$D$4:$D$6,'CO2 Concentration Data'!B97)</f>
        <v>759.99733415699552</v>
      </c>
      <c r="J97">
        <f>TREND(Calibration!$A$4:$A$6,Calibration!$E$4:$E$6,'CO2 Concentration Data'!E97)</f>
        <v>429.66489426381435</v>
      </c>
      <c r="K97">
        <f t="shared" si="0"/>
        <v>433.29668528185317</v>
      </c>
    </row>
    <row r="98" spans="1:11" x14ac:dyDescent="0.25">
      <c r="A98">
        <v>474731</v>
      </c>
      <c r="B98">
        <v>0.75929999000000004</v>
      </c>
      <c r="C98">
        <v>1.46169996</v>
      </c>
      <c r="D98">
        <v>1.1009000499999999</v>
      </c>
      <c r="E98">
        <v>0.63789998999999997</v>
      </c>
      <c r="G98">
        <f>TREND(Calibration!$A$4:$A$6,Calibration!$B$4:$B$6,'CO2 Concentration Data'!D98)</f>
        <v>443.11189127312082</v>
      </c>
      <c r="H98">
        <f>TREND(Calibration!$A$4:$A$6,Calibration!$C$4:$C$6,'CO2 Concentration Data'!C98)</f>
        <v>584.6705941959151</v>
      </c>
      <c r="I98">
        <f>TREND(Calibration!$A$4:$A$6,Calibration!$D$4:$D$6,'CO2 Concentration Data'!B98)</f>
        <v>754.5740843513197</v>
      </c>
      <c r="J98">
        <f>TREND(Calibration!$A$4:$A$6,Calibration!$E$4:$E$6,'CO2 Concentration Data'!E98)</f>
        <v>436.66723005285507</v>
      </c>
      <c r="K98">
        <f t="shared" ref="K98:K161" si="1">AVERAGE(J68:J98)</f>
        <v>433.45774843311102</v>
      </c>
    </row>
    <row r="99" spans="1:11" x14ac:dyDescent="0.25">
      <c r="A99">
        <v>479729</v>
      </c>
      <c r="B99">
        <v>0.80250001000000004</v>
      </c>
      <c r="C99">
        <v>1.4703999800000001</v>
      </c>
      <c r="D99">
        <v>1.1025999799999999</v>
      </c>
      <c r="E99">
        <v>0.63080000999999997</v>
      </c>
      <c r="G99">
        <f>TREND(Calibration!$A$4:$A$6,Calibration!$B$4:$B$6,'CO2 Concentration Data'!D99)</f>
        <v>443.78829481762034</v>
      </c>
      <c r="H99">
        <f>TREND(Calibration!$A$4:$A$6,Calibration!$C$4:$C$6,'CO2 Concentration Data'!C99)</f>
        <v>588.18912864416814</v>
      </c>
      <c r="I99">
        <f>TREND(Calibration!$A$4:$A$6,Calibration!$D$4:$D$6,'CO2 Concentration Data'!B99)</f>
        <v>797.96002253850713</v>
      </c>
      <c r="J99">
        <f>TREND(Calibration!$A$4:$A$6,Calibration!$E$4:$E$6,'CO2 Concentration Data'!E99)</f>
        <v>432.344061004553</v>
      </c>
      <c r="K99">
        <f t="shared" si="1"/>
        <v>433.44596368857611</v>
      </c>
    </row>
    <row r="100" spans="1:11" x14ac:dyDescent="0.25">
      <c r="A100">
        <v>484747</v>
      </c>
      <c r="B100">
        <v>0.80190002999999999</v>
      </c>
      <c r="C100">
        <v>1.50600004</v>
      </c>
      <c r="D100">
        <v>1.10469997</v>
      </c>
      <c r="E100">
        <v>0.63789998999999997</v>
      </c>
      <c r="G100">
        <f>TREND(Calibration!$A$4:$A$6,Calibration!$B$4:$B$6,'CO2 Concentration Data'!D100)</f>
        <v>444.62388256500617</v>
      </c>
      <c r="H100">
        <f>TREND(Calibration!$A$4:$A$6,Calibration!$C$4:$C$6,'CO2 Concentration Data'!C100)</f>
        <v>602.58680100237791</v>
      </c>
      <c r="I100">
        <f>TREND(Calibration!$A$4:$A$6,Calibration!$D$4:$D$6,'CO2 Concentration Data'!B100)</f>
        <v>797.35746042873143</v>
      </c>
      <c r="J100">
        <f>TREND(Calibration!$A$4:$A$6,Calibration!$E$4:$E$6,'CO2 Concentration Data'!E100)</f>
        <v>436.66723005285507</v>
      </c>
      <c r="K100">
        <f t="shared" si="1"/>
        <v>433.51078214054576</v>
      </c>
    </row>
    <row r="101" spans="1:11" x14ac:dyDescent="0.25">
      <c r="A101">
        <v>489732</v>
      </c>
      <c r="B101">
        <v>0.80360001000000003</v>
      </c>
      <c r="C101">
        <v>1.5441999399999999</v>
      </c>
      <c r="D101">
        <v>1.1080000400000001</v>
      </c>
      <c r="E101">
        <v>0.63849997999999997</v>
      </c>
      <c r="G101">
        <f>TREND(Calibration!$A$4:$A$6,Calibration!$B$4:$B$6,'CO2 Concentration Data'!D101)</f>
        <v>445.93698313096871</v>
      </c>
      <c r="H101">
        <f>TREND(Calibration!$A$4:$A$6,Calibration!$C$4:$C$6,'CO2 Concentration Data'!C101)</f>
        <v>618.03592227679087</v>
      </c>
      <c r="I101">
        <f>TREND(Calibration!$A$4:$A$6,Calibration!$D$4:$D$6,'CO2 Concentration Data'!B101)</f>
        <v>799.06475656422992</v>
      </c>
      <c r="J101">
        <f>TREND(Calibration!$A$4:$A$6,Calibration!$E$4:$E$6,'CO2 Concentration Data'!E101)</f>
        <v>437.03256322242612</v>
      </c>
      <c r="K101">
        <f t="shared" si="1"/>
        <v>433.56577925186684</v>
      </c>
    </row>
    <row r="102" spans="1:11" x14ac:dyDescent="0.25">
      <c r="A102">
        <v>494731</v>
      </c>
      <c r="B102">
        <v>0.78109998000000003</v>
      </c>
      <c r="C102">
        <v>1.65470004</v>
      </c>
      <c r="D102">
        <v>1.11020005</v>
      </c>
      <c r="E102">
        <v>0.6401</v>
      </c>
      <c r="G102">
        <f>TREND(Calibration!$A$4:$A$6,Calibration!$B$4:$B$6,'CO2 Concentration Data'!D102)</f>
        <v>446.81236891858015</v>
      </c>
      <c r="H102">
        <f>TREND(Calibration!$A$4:$A$6,Calibration!$C$4:$C$6,'CO2 Concentration Data'!C102)</f>
        <v>662.72529177081492</v>
      </c>
      <c r="I102">
        <f>TREND(Calibration!$A$4:$A$6,Calibration!$D$4:$D$6,'CO2 Concentration Data'!B102)</f>
        <v>776.46789409078985</v>
      </c>
      <c r="J102">
        <f>TREND(Calibration!$A$4:$A$6,Calibration!$E$4:$E$6,'CO2 Concentration Data'!E102)</f>
        <v>438.00681342322446</v>
      </c>
      <c r="K102">
        <f t="shared" si="1"/>
        <v>433.66202414757396</v>
      </c>
    </row>
    <row r="103" spans="1:11" x14ac:dyDescent="0.25">
      <c r="A103">
        <v>499732</v>
      </c>
      <c r="B103">
        <v>0.81120002000000002</v>
      </c>
      <c r="C103">
        <v>1.4267000000000001</v>
      </c>
      <c r="D103">
        <v>1.11080003</v>
      </c>
      <c r="E103">
        <v>0.64069997999999995</v>
      </c>
      <c r="G103">
        <f>TREND(Calibration!$A$4:$A$6,Calibration!$B$4:$B$6,'CO2 Concentration Data'!D103)</f>
        <v>447.05110145381917</v>
      </c>
      <c r="H103">
        <f>TREND(Calibration!$A$4:$A$6,Calibration!$C$4:$C$6,'CO2 Concentration Data'!C103)</f>
        <v>570.51561927086027</v>
      </c>
      <c r="I103">
        <f>TREND(Calibration!$A$4:$A$6,Calibration!$D$4:$D$6,'CO2 Concentration Data'!B103)</f>
        <v>806.69747442135144</v>
      </c>
      <c r="J103">
        <f>TREND(Calibration!$A$4:$A$6,Calibration!$E$4:$E$6,'CO2 Concentration Data'!E103)</f>
        <v>438.37214050380783</v>
      </c>
      <c r="K103">
        <f t="shared" si="1"/>
        <v>433.73862734407868</v>
      </c>
    </row>
    <row r="104" spans="1:11" x14ac:dyDescent="0.25">
      <c r="A104">
        <v>504791</v>
      </c>
      <c r="B104">
        <v>0.79809998999999998</v>
      </c>
      <c r="C104">
        <v>1.35570002</v>
      </c>
      <c r="D104">
        <v>1.1129000200000001</v>
      </c>
      <c r="E104">
        <v>0.63739997000000004</v>
      </c>
      <c r="G104">
        <f>TREND(Calibration!$A$4:$A$6,Calibration!$B$4:$B$6,'CO2 Concentration Data'!D104)</f>
        <v>447.886689201205</v>
      </c>
      <c r="H104">
        <f>TREND(Calibration!$A$4:$A$6,Calibration!$C$4:$C$6,'CO2 Concentration Data'!C104)</f>
        <v>541.80121683784603</v>
      </c>
      <c r="I104">
        <f>TREND(Calibration!$A$4:$A$6,Calibration!$D$4:$D$6,'CO2 Concentration Data'!B104)</f>
        <v>793.54106634954258</v>
      </c>
      <c r="J104">
        <f>TREND(Calibration!$A$4:$A$6,Calibration!$E$4:$E$6,'CO2 Concentration Data'!E104)</f>
        <v>436.36276849274765</v>
      </c>
      <c r="K104">
        <f t="shared" si="1"/>
        <v>433.77201817379711</v>
      </c>
    </row>
    <row r="105" spans="1:11" x14ac:dyDescent="0.25">
      <c r="A105">
        <v>509830</v>
      </c>
      <c r="B105">
        <v>0.84179996999999995</v>
      </c>
      <c r="C105">
        <v>1.50539994</v>
      </c>
      <c r="D105">
        <v>1.1179000100000001</v>
      </c>
      <c r="E105">
        <v>0.63520001999999998</v>
      </c>
      <c r="G105">
        <f>TREND(Calibration!$A$4:$A$6,Calibration!$B$4:$B$6,'CO2 Concentration Data'!D105)</f>
        <v>449.87618933265878</v>
      </c>
      <c r="H105">
        <f>TREND(Calibration!$A$4:$A$6,Calibration!$C$4:$C$6,'CO2 Concentration Data'!C105)</f>
        <v>602.34410356922297</v>
      </c>
      <c r="I105">
        <f>TREND(Calibration!$A$4:$A$6,Calibration!$D$4:$D$6,'CO2 Concentration Data'!B105)</f>
        <v>837.42911619445772</v>
      </c>
      <c r="J105">
        <f>TREND(Calibration!$A$4:$A$6,Calibration!$E$4:$E$6,'CO2 Concentration Data'!E105)</f>
        <v>435.02322165630409</v>
      </c>
      <c r="K105">
        <f t="shared" si="1"/>
        <v>433.88987033320154</v>
      </c>
    </row>
    <row r="106" spans="1:11" x14ac:dyDescent="0.25">
      <c r="A106">
        <v>514729</v>
      </c>
      <c r="B106">
        <v>0.80519998000000004</v>
      </c>
      <c r="C106">
        <v>1.59780002</v>
      </c>
      <c r="D106">
        <v>1.1210999500000001</v>
      </c>
      <c r="E106">
        <v>0.63349997999999996</v>
      </c>
      <c r="G106">
        <f>TREND(Calibration!$A$4:$A$6,Calibration!$B$4:$B$6,'CO2 Concentration Data'!D106)</f>
        <v>451.14944808930517</v>
      </c>
      <c r="H106">
        <f>TREND(Calibration!$A$4:$A$6,Calibration!$C$4:$C$6,'CO2 Concentration Data'!C106)</f>
        <v>639.71331243326358</v>
      </c>
      <c r="I106">
        <f>TREND(Calibration!$A$4:$A$6,Calibration!$D$4:$D$6,'CO2 Concentration Data'!B106)</f>
        <v>800.67161229071701</v>
      </c>
      <c r="J106">
        <f>TREND(Calibration!$A$4:$A$6,Calibration!$E$4:$E$6,'CO2 Concentration Data'!E106)</f>
        <v>433.98806940110404</v>
      </c>
      <c r="K106">
        <f t="shared" si="1"/>
        <v>433.93111811758763</v>
      </c>
    </row>
    <row r="107" spans="1:11" x14ac:dyDescent="0.25">
      <c r="A107">
        <v>519732</v>
      </c>
      <c r="B107">
        <v>0.79040003000000003</v>
      </c>
      <c r="C107">
        <v>1.44200003</v>
      </c>
      <c r="D107">
        <v>1.125</v>
      </c>
      <c r="E107">
        <v>0.63190000999999996</v>
      </c>
      <c r="G107">
        <f>TREND(Calibration!$A$4:$A$6,Calibration!$B$4:$B$6,'CO2 Concentration Data'!D107)</f>
        <v>452.70128119050662</v>
      </c>
      <c r="H107">
        <f>TREND(Calibration!$A$4:$A$6,Calibration!$C$4:$C$6,'CO2 Concentration Data'!C107)</f>
        <v>576.7033846569517</v>
      </c>
      <c r="I107">
        <f>TREND(Calibration!$A$4:$A$6,Calibration!$D$4:$D$6,'CO2 Concentration Data'!B107)</f>
        <v>785.80796834162936</v>
      </c>
      <c r="J107">
        <f>TREND(Calibration!$A$4:$A$6,Calibration!$E$4:$E$6,'CO2 Concentration Data'!E107)</f>
        <v>433.01384964524385</v>
      </c>
      <c r="K107">
        <f t="shared" si="1"/>
        <v>433.98415182502242</v>
      </c>
    </row>
    <row r="108" spans="1:11" x14ac:dyDescent="0.25">
      <c r="A108">
        <v>524730</v>
      </c>
      <c r="B108">
        <v>0.82209997999999995</v>
      </c>
      <c r="C108">
        <v>1.36109996</v>
      </c>
      <c r="D108">
        <v>1.12390006</v>
      </c>
      <c r="E108">
        <v>0.63349997999999996</v>
      </c>
      <c r="G108">
        <f>TREND(Calibration!$A$4:$A$6,Calibration!$B$4:$B$6,'CO2 Concentration Data'!D108)</f>
        <v>452.26361416025429</v>
      </c>
      <c r="H108">
        <f>TREND(Calibration!$A$4:$A$6,Calibration!$C$4:$C$6,'CO2 Concentration Data'!C108)</f>
        <v>543.9851054850559</v>
      </c>
      <c r="I108">
        <f>TREND(Calibration!$A$4:$A$6,Calibration!$D$4:$D$6,'CO2 Concentration Data'!B108)</f>
        <v>817.64434414045843</v>
      </c>
      <c r="J108">
        <f>TREND(Calibration!$A$4:$A$6,Calibration!$E$4:$E$6,'CO2 Concentration Data'!E108)</f>
        <v>433.98806940110404</v>
      </c>
      <c r="K108">
        <f t="shared" si="1"/>
        <v>433.96254573983884</v>
      </c>
    </row>
    <row r="109" spans="1:11" x14ac:dyDescent="0.25">
      <c r="A109">
        <v>529729</v>
      </c>
      <c r="B109">
        <v>0.83200001999999995</v>
      </c>
      <c r="C109">
        <v>1.45949996</v>
      </c>
      <c r="D109">
        <v>1.12329996</v>
      </c>
      <c r="E109">
        <v>0.63739997000000004</v>
      </c>
      <c r="G109">
        <f>TREND(Calibration!$A$4:$A$6,Calibration!$B$4:$B$6,'CO2 Concentration Data'!D109)</f>
        <v>452.0248338769166</v>
      </c>
      <c r="H109">
        <f>TREND(Calibration!$A$4:$A$6,Calibration!$C$4:$C$6,'CO2 Concentration Data'!C109)</f>
        <v>583.78085189806336</v>
      </c>
      <c r="I109">
        <f>TREND(Calibration!$A$4:$A$6,Calibration!$D$4:$D$6,'CO2 Concentration Data'!B109)</f>
        <v>827.58699054411011</v>
      </c>
      <c r="J109">
        <f>TREND(Calibration!$A$4:$A$6,Calibration!$E$4:$E$6,'CO2 Concentration Data'!E109)</f>
        <v>436.36276849274765</v>
      </c>
      <c r="K109">
        <f t="shared" si="1"/>
        <v>434.12360908751555</v>
      </c>
    </row>
    <row r="110" spans="1:11" x14ac:dyDescent="0.25">
      <c r="A110">
        <v>534730</v>
      </c>
      <c r="B110">
        <v>0.85000001999999997</v>
      </c>
      <c r="C110">
        <v>1.4174</v>
      </c>
      <c r="D110">
        <v>1.125</v>
      </c>
      <c r="E110">
        <v>0.63300002</v>
      </c>
      <c r="G110">
        <f>TREND(Calibration!$A$4:$A$6,Calibration!$B$4:$B$6,'CO2 Concentration Data'!D110)</f>
        <v>452.70128119050662</v>
      </c>
      <c r="H110">
        <f>TREND(Calibration!$A$4:$A$6,Calibration!$C$4:$C$6,'CO2 Concentration Data'!C110)</f>
        <v>566.75443592085037</v>
      </c>
      <c r="I110">
        <f>TREND(Calibration!$A$4:$A$6,Calibration!$D$4:$D$6,'CO2 Concentration Data'!B110)</f>
        <v>845.66445641957444</v>
      </c>
      <c r="J110">
        <f>TREND(Calibration!$A$4:$A$6,Calibration!$E$4:$E$6,'CO2 Concentration Data'!E110)</f>
        <v>433.68364437492238</v>
      </c>
      <c r="K110">
        <f t="shared" si="1"/>
        <v>434.16682145430161</v>
      </c>
    </row>
    <row r="111" spans="1:11" x14ac:dyDescent="0.25">
      <c r="A111">
        <v>539729</v>
      </c>
      <c r="B111">
        <v>0.82980001000000003</v>
      </c>
      <c r="C111">
        <v>1.4775999799999999</v>
      </c>
      <c r="D111">
        <v>1.12549996</v>
      </c>
      <c r="E111">
        <v>0.63300002</v>
      </c>
      <c r="G111">
        <f>TREND(Calibration!$A$4:$A$6,Calibration!$B$4:$B$6,'CO2 Concentration Data'!D111)</f>
        <v>452.90021568551992</v>
      </c>
      <c r="H111">
        <f>TREND(Calibration!$A$4:$A$6,Calibration!$C$4:$C$6,'CO2 Concentration Data'!C111)</f>
        <v>591.10101252804668</v>
      </c>
      <c r="I111">
        <f>TREND(Calibration!$A$4:$A$6,Calibration!$D$4:$D$6,'CO2 Concentration Data'!B111)</f>
        <v>825.37751244962794</v>
      </c>
      <c r="J111">
        <f>TREND(Calibration!$A$4:$A$6,Calibration!$E$4:$E$6,'CO2 Concentration Data'!E111)</f>
        <v>433.68364437492238</v>
      </c>
      <c r="K111">
        <f t="shared" si="1"/>
        <v>434.18842773590416</v>
      </c>
    </row>
    <row r="112" spans="1:11" x14ac:dyDescent="0.25">
      <c r="A112">
        <v>544731</v>
      </c>
      <c r="B112">
        <v>0.83630002000000003</v>
      </c>
      <c r="C112">
        <v>1.4058999999999999</v>
      </c>
      <c r="D112">
        <v>1.1244000199999999</v>
      </c>
      <c r="E112">
        <v>0.62860000000000005</v>
      </c>
      <c r="G112">
        <f>TREND(Calibration!$A$4:$A$6,Calibration!$B$4:$B$6,'CO2 Concentration Data'!D112)</f>
        <v>452.4625486552676</v>
      </c>
      <c r="H112">
        <f>TREND(Calibration!$A$4:$A$6,Calibration!$C$4:$C$6,'CO2 Concentration Data'!C112)</f>
        <v>562.10351027298873</v>
      </c>
      <c r="I112">
        <f>TREND(Calibration!$A$4:$A$6,Calibration!$D$4:$D$6,'CO2 Concentration Data'!B112)</f>
        <v>831.90549628102667</v>
      </c>
      <c r="J112">
        <f>TREND(Calibration!$A$4:$A$6,Calibration!$E$4:$E$6,'CO2 Concentration Data'!E112)</f>
        <v>431.00447763418373</v>
      </c>
      <c r="K112">
        <f t="shared" si="1"/>
        <v>434.05879083196476</v>
      </c>
    </row>
    <row r="113" spans="1:11" x14ac:dyDescent="0.25">
      <c r="A113">
        <v>549808</v>
      </c>
      <c r="B113">
        <v>0.82650000000000001</v>
      </c>
      <c r="C113">
        <v>1.3545999500000001</v>
      </c>
      <c r="D113">
        <v>1.1266000300000001</v>
      </c>
      <c r="E113">
        <v>0.63249999000000001</v>
      </c>
      <c r="G113">
        <f>TREND(Calibration!$A$4:$A$6,Calibration!$B$4:$B$6,'CO2 Concentration Data'!D113)</f>
        <v>453.33793444287915</v>
      </c>
      <c r="H113">
        <f>TREND(Calibration!$A$4:$A$6,Calibration!$C$4:$C$6,'CO2 Concentration Data'!C113)</f>
        <v>541.35631737893789</v>
      </c>
      <c r="I113">
        <f>TREND(Calibration!$A$4:$A$6,Calibration!$D$4:$D$6,'CO2 Concentration Data'!B113)</f>
        <v>822.06330032942287</v>
      </c>
      <c r="J113">
        <f>TREND(Calibration!$A$4:$A$6,Calibration!$E$4:$E$6,'CO2 Concentration Data'!E113)</f>
        <v>433.37917672582728</v>
      </c>
      <c r="K113">
        <f t="shared" si="1"/>
        <v>434.0391491327623</v>
      </c>
    </row>
    <row r="114" spans="1:11" x14ac:dyDescent="0.25">
      <c r="A114">
        <v>554729</v>
      </c>
      <c r="B114">
        <v>0.79699998999999999</v>
      </c>
      <c r="C114">
        <v>1.4622000500000001</v>
      </c>
      <c r="D114">
        <v>1.1347999600000001</v>
      </c>
      <c r="E114">
        <v>0.62209999999999999</v>
      </c>
      <c r="G114">
        <f>TREND(Calibration!$A$4:$A$6,Calibration!$B$4:$B$6,'CO2 Concentration Data'!D114)</f>
        <v>456.60069333097925</v>
      </c>
      <c r="H114">
        <f>TREND(Calibration!$A$4:$A$6,Calibration!$C$4:$C$6,'CO2 Concentration Data'!C114)</f>
        <v>584.87284475306637</v>
      </c>
      <c r="I114">
        <f>TREND(Calibration!$A$4:$A$6,Calibration!$D$4:$D$6,'CO2 Concentration Data'!B114)</f>
        <v>792.43633232381978</v>
      </c>
      <c r="J114">
        <f>TREND(Calibration!$A$4:$A$6,Calibration!$E$4:$E$6,'CO2 Concentration Data'!E114)</f>
        <v>427.04663566646497</v>
      </c>
      <c r="K114">
        <f t="shared" si="1"/>
        <v>433.80344599246723</v>
      </c>
    </row>
    <row r="115" spans="1:11" x14ac:dyDescent="0.25">
      <c r="A115">
        <v>559732</v>
      </c>
      <c r="B115">
        <v>0.83960003000000005</v>
      </c>
      <c r="C115">
        <v>1.4584000100000001</v>
      </c>
      <c r="D115">
        <v>1.1342999899999999</v>
      </c>
      <c r="E115">
        <v>0.62809998</v>
      </c>
      <c r="G115">
        <f>TREND(Calibration!$A$4:$A$6,Calibration!$B$4:$B$6,'CO2 Concentration Data'!D115)</f>
        <v>456.40175485695767</v>
      </c>
      <c r="H115">
        <f>TREND(Calibration!$A$4:$A$6,Calibration!$C$4:$C$6,'CO2 Concentration Data'!C115)</f>
        <v>583.3360009705533</v>
      </c>
      <c r="I115">
        <f>TREND(Calibration!$A$4:$A$6,Calibration!$D$4:$D$6,'CO2 Concentration Data'!B115)</f>
        <v>835.21970840123174</v>
      </c>
      <c r="J115">
        <f>TREND(Calibration!$A$4:$A$6,Calibration!$E$4:$E$6,'CO2 Concentration Data'!E115)</f>
        <v>430.70001607407619</v>
      </c>
      <c r="K115">
        <f t="shared" si="1"/>
        <v>433.62077655960678</v>
      </c>
    </row>
    <row r="116" spans="1:11" x14ac:dyDescent="0.25">
      <c r="A116">
        <v>564729</v>
      </c>
      <c r="B116">
        <v>0.86089998000000001</v>
      </c>
      <c r="C116">
        <v>1.5206999800000001</v>
      </c>
      <c r="D116">
        <v>1.1347999600000001</v>
      </c>
      <c r="E116">
        <v>0.62860000000000005</v>
      </c>
      <c r="G116">
        <f>TREND(Calibration!$A$4:$A$6,Calibration!$B$4:$B$6,'CO2 Concentration Data'!D116)</f>
        <v>456.60069333097925</v>
      </c>
      <c r="H116">
        <f>TREND(Calibration!$A$4:$A$6,Calibration!$C$4:$C$6,'CO2 Concentration Data'!C116)</f>
        <v>608.53187299959768</v>
      </c>
      <c r="I116">
        <f>TREND(Calibration!$A$4:$A$6,Calibration!$D$4:$D$6,'CO2 Concentration Data'!B116)</f>
        <v>856.61132613868142</v>
      </c>
      <c r="J116">
        <f>TREND(Calibration!$A$4:$A$6,Calibration!$E$4:$E$6,'CO2 Concentration Data'!E116)</f>
        <v>431.00447763418373</v>
      </c>
      <c r="K116">
        <f t="shared" si="1"/>
        <v>433.53435182603454</v>
      </c>
    </row>
    <row r="117" spans="1:11" x14ac:dyDescent="0.25">
      <c r="A117">
        <v>569730</v>
      </c>
      <c r="B117">
        <v>0.84240000999999998</v>
      </c>
      <c r="C117">
        <v>1.4010000199999999</v>
      </c>
      <c r="D117">
        <v>1.1337000100000001</v>
      </c>
      <c r="E117">
        <v>0.62809998</v>
      </c>
      <c r="G117">
        <f>TREND(Calibration!$A$4:$A$6,Calibration!$B$4:$B$6,'CO2 Concentration Data'!D117)</f>
        <v>456.16302232171876</v>
      </c>
      <c r="H117">
        <f>TREND(Calibration!$A$4:$A$6,Calibration!$C$4:$C$6,'CO2 Concentration Data'!C117)</f>
        <v>560.12181960724877</v>
      </c>
      <c r="I117">
        <f>TREND(Calibration!$A$4:$A$6,Calibration!$D$4:$D$6,'CO2 Concentration Data'!B117)</f>
        <v>838.03173856245292</v>
      </c>
      <c r="J117">
        <f>TREND(Calibration!$A$4:$A$6,Calibration!$E$4:$E$6,'CO2 Concentration Data'!E117)</f>
        <v>430.70001607407619</v>
      </c>
      <c r="K117">
        <f t="shared" si="1"/>
        <v>433.50292420378344</v>
      </c>
    </row>
    <row r="118" spans="1:11" x14ac:dyDescent="0.25">
      <c r="A118">
        <v>574731</v>
      </c>
      <c r="B118">
        <v>0.87129997999999997</v>
      </c>
      <c r="C118">
        <v>1.47650003</v>
      </c>
      <c r="D118">
        <v>1.1342999899999999</v>
      </c>
      <c r="E118">
        <v>0.62970000999999998</v>
      </c>
      <c r="G118">
        <f>TREND(Calibration!$A$4:$A$6,Calibration!$B$4:$B$6,'CO2 Concentration Data'!D118)</f>
        <v>456.40175485695767</v>
      </c>
      <c r="H118">
        <f>TREND(Calibration!$A$4:$A$6,Calibration!$C$4:$C$6,'CO2 Concentration Data'!C118)</f>
        <v>590.65616160053662</v>
      </c>
      <c r="I118">
        <f>TREND(Calibration!$A$4:$A$6,Calibration!$D$4:$D$6,'CO2 Concentration Data'!B118)</f>
        <v>867.05608420006081</v>
      </c>
      <c r="J118">
        <f>TREND(Calibration!$A$4:$A$6,Calibration!$E$4:$E$6,'CO2 Concentration Data'!E118)</f>
        <v>431.67427236386214</v>
      </c>
      <c r="K118">
        <f t="shared" si="1"/>
        <v>433.51274574085102</v>
      </c>
    </row>
    <row r="119" spans="1:11" x14ac:dyDescent="0.25">
      <c r="A119">
        <v>579731</v>
      </c>
      <c r="B119">
        <v>0.86699998</v>
      </c>
      <c r="C119">
        <v>1.53600001</v>
      </c>
      <c r="D119">
        <v>1.13590002</v>
      </c>
      <c r="E119">
        <v>0.63029999000000003</v>
      </c>
      <c r="G119">
        <f>TREND(Calibration!$A$4:$A$6,Calibration!$B$4:$B$6,'CO2 Concentration Data'!D119)</f>
        <v>457.03840810933019</v>
      </c>
      <c r="H119">
        <f>TREND(Calibration!$A$4:$A$6,Calibration!$C$4:$C$6,'CO2 Concentration Data'!C119)</f>
        <v>614.71963838568922</v>
      </c>
      <c r="I119">
        <f>TREND(Calibration!$A$4:$A$6,Calibration!$D$4:$D$6,'CO2 Concentration Data'!B119)</f>
        <v>862.73757846314436</v>
      </c>
      <c r="J119">
        <f>TREND(Calibration!$A$4:$A$6,Calibration!$E$4:$E$6,'CO2 Concentration Data'!E119)</f>
        <v>432.03959944444557</v>
      </c>
      <c r="K119">
        <f t="shared" si="1"/>
        <v>433.49113965566744</v>
      </c>
    </row>
    <row r="120" spans="1:11" x14ac:dyDescent="0.25">
      <c r="A120">
        <v>584732</v>
      </c>
      <c r="B120">
        <v>0.88279998000000004</v>
      </c>
      <c r="C120">
        <v>1.6305999799999999</v>
      </c>
      <c r="D120">
        <v>1.1385999899999999</v>
      </c>
      <c r="E120">
        <v>0.63139999000000002</v>
      </c>
      <c r="G120">
        <f>TREND(Calibration!$A$4:$A$6,Calibration!$B$4:$B$6,'CO2 Concentration Data'!D120)</f>
        <v>458.11272839195499</v>
      </c>
      <c r="H120">
        <f>TREND(Calibration!$A$4:$A$6,Calibration!$C$4:$C$6,'CO2 Concentration Data'!C120)</f>
        <v>652.97854506046667</v>
      </c>
      <c r="I120">
        <f>TREND(Calibration!$A$4:$A$6,Calibration!$D$4:$D$6,'CO2 Concentration Data'!B120)</f>
        <v>878.60557628716299</v>
      </c>
      <c r="J120">
        <f>TREND(Calibration!$A$4:$A$6,Calibration!$E$4:$E$6,'CO2 Concentration Data'!E120)</f>
        <v>432.70938808513642</v>
      </c>
      <c r="K120">
        <f t="shared" si="1"/>
        <v>433.62077538109304</v>
      </c>
    </row>
    <row r="121" spans="1:11" x14ac:dyDescent="0.25">
      <c r="A121">
        <v>589775</v>
      </c>
      <c r="B121">
        <v>0.88660002000000004</v>
      </c>
      <c r="C121">
        <v>1.63010001</v>
      </c>
      <c r="D121">
        <v>1.1381000299999999</v>
      </c>
      <c r="E121">
        <v>0.62429999999999997</v>
      </c>
      <c r="G121">
        <f>TREND(Calibration!$A$4:$A$6,Calibration!$B$4:$B$6,'CO2 Concentration Data'!D121)</f>
        <v>457.91379389694168</v>
      </c>
      <c r="H121">
        <f>TREND(Calibration!$A$4:$A$6,Calibration!$C$4:$C$6,'CO2 Concentration Data'!C121)</f>
        <v>652.77634303471359</v>
      </c>
      <c r="I121">
        <f>TREND(Calibration!$A$4:$A$6,Calibration!$D$4:$D$6,'CO2 Concentration Data'!B121)</f>
        <v>882.42197036635184</v>
      </c>
      <c r="J121">
        <f>TREND(Calibration!$A$4:$A$6,Calibration!$E$4:$E$6,'CO2 Concentration Data'!E121)</f>
        <v>428.38621294784667</v>
      </c>
      <c r="K121">
        <f t="shared" si="1"/>
        <v>433.44989049634876</v>
      </c>
    </row>
    <row r="122" spans="1:11" x14ac:dyDescent="0.25">
      <c r="A122">
        <v>594732</v>
      </c>
      <c r="B122">
        <v>0.88389998999999997</v>
      </c>
      <c r="C122">
        <v>1.5092999899999999</v>
      </c>
      <c r="D122">
        <v>1.1381000299999999</v>
      </c>
      <c r="E122">
        <v>0.63080000999999997</v>
      </c>
      <c r="G122">
        <f>TREND(Calibration!$A$4:$A$6,Calibration!$B$4:$B$6,'CO2 Concentration Data'!D122)</f>
        <v>457.91379389694168</v>
      </c>
      <c r="H122">
        <f>TREND(Calibration!$A$4:$A$6,Calibration!$C$4:$C$6,'CO2 Concentration Data'!C122)</f>
        <v>603.92139422773971</v>
      </c>
      <c r="I122">
        <f>TREND(Calibration!$A$4:$A$6,Calibration!$D$4:$D$6,'CO2 Concentration Data'!B122)</f>
        <v>879.71032035592236</v>
      </c>
      <c r="J122">
        <f>TREND(Calibration!$A$4:$A$6,Calibration!$E$4:$E$6,'CO2 Concentration Data'!E122)</f>
        <v>432.344061004553</v>
      </c>
      <c r="K122">
        <f t="shared" si="1"/>
        <v>433.42828441116524</v>
      </c>
    </row>
    <row r="123" spans="1:11" x14ac:dyDescent="0.25">
      <c r="A123">
        <v>599732</v>
      </c>
      <c r="B123">
        <v>0.84130000999999999</v>
      </c>
      <c r="C123">
        <v>1.38740003</v>
      </c>
      <c r="D123">
        <v>1.1425000400000001</v>
      </c>
      <c r="E123">
        <v>0.62589996999999997</v>
      </c>
      <c r="G123">
        <f>TREND(Calibration!$A$4:$A$6,Calibration!$B$4:$B$6,'CO2 Concentration Data'!D123)</f>
        <v>459.6645614931565</v>
      </c>
      <c r="H123">
        <f>TREND(Calibration!$A$4:$A$6,Calibration!$C$4:$C$6,'CO2 Concentration Data'!C123)</f>
        <v>554.62159853753906</v>
      </c>
      <c r="I123">
        <f>TREND(Calibration!$A$4:$A$6,Calibration!$D$4:$D$6,'CO2 Concentration Data'!B123)</f>
        <v>836.92700453673012</v>
      </c>
      <c r="J123">
        <f>TREND(Calibration!$A$4:$A$6,Calibration!$E$4:$E$6,'CO2 Concentration Data'!E123)</f>
        <v>429.36043270370681</v>
      </c>
      <c r="K123">
        <f t="shared" si="1"/>
        <v>433.36346595919554</v>
      </c>
    </row>
    <row r="124" spans="1:11" x14ac:dyDescent="0.25">
      <c r="A124">
        <v>604732</v>
      </c>
      <c r="B124">
        <v>0.83200001999999995</v>
      </c>
      <c r="C124">
        <v>1.37370002</v>
      </c>
      <c r="D124">
        <v>1.1425000400000001</v>
      </c>
      <c r="E124">
        <v>0.62480002999999995</v>
      </c>
      <c r="G124">
        <f>TREND(Calibration!$A$4:$A$6,Calibration!$B$4:$B$6,'CO2 Concentration Data'!D124)</f>
        <v>459.6645614931565</v>
      </c>
      <c r="H124">
        <f>TREND(Calibration!$A$4:$A$6,Calibration!$C$4:$C$6,'CO2 Concentration Data'!C124)</f>
        <v>549.0809265475425</v>
      </c>
      <c r="I124">
        <f>TREND(Calibration!$A$4:$A$6,Calibration!$D$4:$D$6,'CO2 Concentration Data'!B124)</f>
        <v>827.58699054411011</v>
      </c>
      <c r="J124">
        <f>TREND(Calibration!$A$4:$A$6,Calibration!$E$4:$E$6,'CO2 Concentration Data'!E124)</f>
        <v>428.69068059694177</v>
      </c>
      <c r="K124">
        <f t="shared" si="1"/>
        <v>433.26722106348842</v>
      </c>
    </row>
    <row r="125" spans="1:11" x14ac:dyDescent="0.25">
      <c r="A125">
        <v>609731</v>
      </c>
      <c r="B125">
        <v>0.88499998999999996</v>
      </c>
      <c r="C125">
        <v>1.4572999499999999</v>
      </c>
      <c r="D125">
        <v>1.1413999800000001</v>
      </c>
      <c r="E125">
        <v>0.62529999000000003</v>
      </c>
      <c r="G125">
        <f>TREND(Calibration!$A$4:$A$6,Calibration!$B$4:$B$6,'CO2 Concentration Data'!D125)</f>
        <v>459.22684671480556</v>
      </c>
      <c r="H125">
        <f>TREND(Calibration!$A$4:$A$6,Calibration!$C$4:$C$6,'CO2 Concentration Data'!C125)</f>
        <v>582.89110555592833</v>
      </c>
      <c r="I125">
        <f>TREND(Calibration!$A$4:$A$6,Calibration!$D$4:$D$6,'CO2 Concentration Data'!B125)</f>
        <v>880.81505438164515</v>
      </c>
      <c r="J125">
        <f>TREND(Calibration!$A$4:$A$6,Calibration!$E$4:$E$6,'CO2 Concentration Data'!E125)</f>
        <v>428.99510562312349</v>
      </c>
      <c r="K125">
        <f t="shared" si="1"/>
        <v>433.11597787794659</v>
      </c>
    </row>
    <row r="126" spans="1:11" x14ac:dyDescent="0.25">
      <c r="A126">
        <v>614732</v>
      </c>
      <c r="B126">
        <v>0.88340001999999995</v>
      </c>
      <c r="C126">
        <v>1.59070003</v>
      </c>
      <c r="D126">
        <v>1.14680004</v>
      </c>
      <c r="E126">
        <v>0.62749999999999995</v>
      </c>
      <c r="G126">
        <f>TREND(Calibration!$A$4:$A$6,Calibration!$B$4:$B$6,'CO2 Concentration Data'!D126)</f>
        <v>461.37553502815382</v>
      </c>
      <c r="H126">
        <f>TREND(Calibration!$A$4:$A$6,Calibration!$C$4:$C$6,'CO2 Concentration Data'!C126)</f>
        <v>636.84187542538871</v>
      </c>
      <c r="I126">
        <f>TREND(Calibration!$A$4:$A$6,Calibration!$D$4:$D$6,'CO2 Concentration Data'!B126)</f>
        <v>879.20819865515818</v>
      </c>
      <c r="J126">
        <f>TREND(Calibration!$A$4:$A$6,Calibration!$E$4:$E$6,'CO2 Concentration Data'!E126)</f>
        <v>430.33468899349276</v>
      </c>
      <c r="K126">
        <f t="shared" si="1"/>
        <v>432.93330844508614</v>
      </c>
    </row>
    <row r="127" spans="1:11" x14ac:dyDescent="0.25">
      <c r="A127">
        <v>619733</v>
      </c>
      <c r="B127">
        <v>0.87900001000000005</v>
      </c>
      <c r="C127">
        <v>1.6273000200000001</v>
      </c>
      <c r="D127">
        <v>1.14960003</v>
      </c>
      <c r="E127">
        <v>0.62860000000000005</v>
      </c>
      <c r="G127">
        <f>TREND(Calibration!$A$4:$A$6,Calibration!$B$4:$B$6,'CO2 Concentration Data'!D127)</f>
        <v>462.48965335100434</v>
      </c>
      <c r="H127">
        <f>TREND(Calibration!$A$4:$A$6,Calibration!$C$4:$C$6,'CO2 Concentration Data'!C127)</f>
        <v>651.6439477908217</v>
      </c>
      <c r="I127">
        <f>TREND(Calibration!$A$4:$A$6,Calibration!$D$4:$D$6,'CO2 Concentration Data'!B127)</f>
        <v>874.78925250923044</v>
      </c>
      <c r="J127">
        <f>TREND(Calibration!$A$4:$A$6,Calibration!$E$4:$E$6,'CO2 Concentration Data'!E127)</f>
        <v>431.00447763418373</v>
      </c>
      <c r="K127">
        <f t="shared" si="1"/>
        <v>432.71724798608824</v>
      </c>
    </row>
    <row r="128" spans="1:11" x14ac:dyDescent="0.25">
      <c r="A128">
        <v>624731</v>
      </c>
      <c r="B128">
        <v>0.87300003000000004</v>
      </c>
      <c r="C128">
        <v>1.4452999799999999</v>
      </c>
      <c r="D128">
        <v>1.15390003</v>
      </c>
      <c r="E128">
        <v>0.62860000000000005</v>
      </c>
      <c r="G128">
        <f>TREND(Calibration!$A$4:$A$6,Calibration!$B$4:$B$6,'CO2 Concentration Data'!D128)</f>
        <v>464.20062688600166</v>
      </c>
      <c r="H128">
        <f>TREND(Calibration!$A$4:$A$6,Calibration!$C$4:$C$6,'CO2 Concentration Data'!C128)</f>
        <v>578.0379778823135</v>
      </c>
      <c r="I128">
        <f>TREND(Calibration!$A$4:$A$6,Calibration!$D$4:$D$6,'CO2 Concentration Data'!B128)</f>
        <v>868.76345063681549</v>
      </c>
      <c r="J128">
        <f>TREND(Calibration!$A$4:$A$6,Calibration!$E$4:$E$6,'CO2 Concentration Data'!E128)</f>
        <v>431.00447763418373</v>
      </c>
      <c r="K128">
        <f t="shared" si="1"/>
        <v>432.76046035287436</v>
      </c>
    </row>
    <row r="129" spans="1:11" x14ac:dyDescent="0.25">
      <c r="A129">
        <v>629851</v>
      </c>
      <c r="B129">
        <v>0.84560000999999996</v>
      </c>
      <c r="C129">
        <v>1.3802000299999999</v>
      </c>
      <c r="D129">
        <v>1.15939999</v>
      </c>
      <c r="E129">
        <v>0.62919997999999999</v>
      </c>
      <c r="G129">
        <f>TREND(Calibration!$A$4:$A$6,Calibration!$B$4:$B$6,'CO2 Concentration Data'!D129)</f>
        <v>466.38906549147697</v>
      </c>
      <c r="H129">
        <f>TREND(Calibration!$A$4:$A$6,Calibration!$C$4:$C$6,'CO2 Concentration Data'!C129)</f>
        <v>551.7097146536604</v>
      </c>
      <c r="I129">
        <f>TREND(Calibration!$A$4:$A$6,Calibration!$D$4:$D$6,'CO2 Concentration Data'!B129)</f>
        <v>841.24551027364657</v>
      </c>
      <c r="J129">
        <f>TREND(Calibration!$A$4:$A$6,Calibration!$E$4:$E$6,'CO2 Concentration Data'!E129)</f>
        <v>431.36980471476704</v>
      </c>
      <c r="K129">
        <f t="shared" si="1"/>
        <v>432.58957566454899</v>
      </c>
    </row>
    <row r="130" spans="1:11" x14ac:dyDescent="0.25">
      <c r="A130">
        <v>634931</v>
      </c>
      <c r="B130">
        <v>0.82709997999999996</v>
      </c>
      <c r="C130">
        <v>1.5135999899999999</v>
      </c>
      <c r="D130">
        <v>1.15559995</v>
      </c>
      <c r="E130">
        <v>0.62809998</v>
      </c>
      <c r="G130">
        <f>TREND(Calibration!$A$4:$A$6,Calibration!$B$4:$B$6,'CO2 Concentration Data'!D130)</f>
        <v>464.87702645149295</v>
      </c>
      <c r="H130">
        <f>TREND(Calibration!$A$4:$A$6,Calibration!$C$4:$C$6,'CO2 Concentration Data'!C130)</f>
        <v>605.66043599172269</v>
      </c>
      <c r="I130">
        <f>TREND(Calibration!$A$4:$A$6,Calibration!$D$4:$D$6,'CO2 Concentration Data'!B130)</f>
        <v>822.66586243919846</v>
      </c>
      <c r="J130">
        <f>TREND(Calibration!$A$4:$A$6,Calibration!$E$4:$E$6,'CO2 Concentration Data'!E130)</f>
        <v>430.70001607407619</v>
      </c>
      <c r="K130">
        <f t="shared" si="1"/>
        <v>432.5365419571142</v>
      </c>
    </row>
    <row r="131" spans="1:11" x14ac:dyDescent="0.25">
      <c r="A131">
        <v>639733</v>
      </c>
      <c r="B131">
        <v>0.81669997999999999</v>
      </c>
      <c r="C131">
        <v>1.5775999999999999</v>
      </c>
      <c r="D131">
        <v>1.15390003</v>
      </c>
      <c r="E131">
        <v>0.62589996999999997</v>
      </c>
      <c r="G131">
        <f>TREND(Calibration!$A$4:$A$6,Calibration!$B$4:$B$6,'CO2 Concentration Data'!D131)</f>
        <v>464.20062688600166</v>
      </c>
      <c r="H131">
        <f>TREND(Calibration!$A$4:$A$6,Calibration!$C$4:$C$6,'CO2 Concentration Data'!C131)</f>
        <v>631.54385233714891</v>
      </c>
      <c r="I131">
        <f>TREND(Calibration!$A$4:$A$6,Calibration!$D$4:$D$6,'CO2 Concentration Data'!B131)</f>
        <v>812.22110437781919</v>
      </c>
      <c r="J131">
        <f>TREND(Calibration!$A$4:$A$6,Calibration!$E$4:$E$6,'CO2 Concentration Data'!E131)</f>
        <v>429.36043270370681</v>
      </c>
      <c r="K131">
        <f t="shared" si="1"/>
        <v>432.30083881681907</v>
      </c>
    </row>
    <row r="132" spans="1:11" x14ac:dyDescent="0.25">
      <c r="A132">
        <v>644730</v>
      </c>
      <c r="B132">
        <v>0.85820001000000001</v>
      </c>
      <c r="C132">
        <v>1.45079994</v>
      </c>
      <c r="D132">
        <v>1.16050005</v>
      </c>
      <c r="E132">
        <v>0.62370002000000002</v>
      </c>
      <c r="G132">
        <f>TREND(Calibration!$A$4:$A$6,Calibration!$B$4:$B$6,'CO2 Concentration Data'!D132)</f>
        <v>466.82678026982796</v>
      </c>
      <c r="H132">
        <f>TREND(Calibration!$A$4:$A$6,Calibration!$C$4:$C$6,'CO2 Concentration Data'!C132)</f>
        <v>580.26231744981033</v>
      </c>
      <c r="I132">
        <f>TREND(Calibration!$A$4:$A$6,Calibration!$D$4:$D$6,'CO2 Concentration Data'!B132)</f>
        <v>853.89973638647166</v>
      </c>
      <c r="J132">
        <f>TREND(Calibration!$A$4:$A$6,Calibration!$E$4:$E$6,'CO2 Concentration Data'!E132)</f>
        <v>428.02088586726336</v>
      </c>
      <c r="K132">
        <f t="shared" si="1"/>
        <v>432.01013954729768</v>
      </c>
    </row>
    <row r="133" spans="1:11" x14ac:dyDescent="0.25">
      <c r="A133">
        <v>649730</v>
      </c>
      <c r="B133">
        <v>0.86150002000000003</v>
      </c>
      <c r="C133">
        <v>1.4497</v>
      </c>
      <c r="D133">
        <v>1.15779996</v>
      </c>
      <c r="E133">
        <v>0.62370002000000002</v>
      </c>
      <c r="G133">
        <f>TREND(Calibration!$A$4:$A$6,Calibration!$B$4:$B$6,'CO2 Concentration Data'!D133)</f>
        <v>465.75241223910444</v>
      </c>
      <c r="H133">
        <f>TREND(Calibration!$A$4:$A$6,Calibration!$C$4:$C$6,'CO2 Concentration Data'!C133)</f>
        <v>579.81747056658344</v>
      </c>
      <c r="I133">
        <f>TREND(Calibration!$A$4:$A$6,Calibration!$D$4:$D$6,'CO2 Concentration Data'!B133)</f>
        <v>857.21394850667673</v>
      </c>
      <c r="J133">
        <f>TREND(Calibration!$A$4:$A$6,Calibration!$E$4:$E$6,'CO2 Concentration Data'!E133)</f>
        <v>428.02088586726336</v>
      </c>
      <c r="K133">
        <f t="shared" si="1"/>
        <v>431.68801285194405</v>
      </c>
    </row>
    <row r="134" spans="1:11" x14ac:dyDescent="0.25">
      <c r="A134">
        <v>654731</v>
      </c>
      <c r="B134">
        <v>0.82160001999999999</v>
      </c>
      <c r="C134">
        <v>1.4513000199999999</v>
      </c>
      <c r="D134">
        <v>1.15779996</v>
      </c>
      <c r="E134">
        <v>0.62639999000000002</v>
      </c>
      <c r="G134">
        <f>TREND(Calibration!$A$4:$A$6,Calibration!$B$4:$B$6,'CO2 Concentration Data'!D134)</f>
        <v>465.75241223910444</v>
      </c>
      <c r="H134">
        <f>TREND(Calibration!$A$4:$A$6,Calibration!$C$4:$C$6,'CO2 Concentration Data'!C134)</f>
        <v>580.46456396267831</v>
      </c>
      <c r="I134">
        <f>TREND(Calibration!$A$4:$A$6,Calibration!$D$4:$D$6,'CO2 Concentration Data'!B134)</f>
        <v>817.14223248273083</v>
      </c>
      <c r="J134">
        <f>TREND(Calibration!$A$4:$A$6,Calibration!$E$4:$E$6,'CO2 Concentration Data'!E134)</f>
        <v>429.66489426381435</v>
      </c>
      <c r="K134">
        <f t="shared" si="1"/>
        <v>431.40713394097656</v>
      </c>
    </row>
    <row r="135" spans="1:11" x14ac:dyDescent="0.25">
      <c r="A135">
        <v>659730</v>
      </c>
      <c r="B135">
        <v>0.8276</v>
      </c>
      <c r="C135">
        <v>1.6081999499999999</v>
      </c>
      <c r="D135">
        <v>1.1583000400000001</v>
      </c>
      <c r="E135">
        <v>0.62699996999999996</v>
      </c>
      <c r="G135">
        <f>TREND(Calibration!$A$4:$A$6,Calibration!$B$4:$B$6,'CO2 Concentration Data'!D135)</f>
        <v>465.95139448221647</v>
      </c>
      <c r="H135">
        <f>TREND(Calibration!$A$4:$A$6,Calibration!$C$4:$C$6,'CO2 Concentration Data'!C135)</f>
        <v>643.91933862221708</v>
      </c>
      <c r="I135">
        <f>TREND(Calibration!$A$4:$A$6,Calibration!$D$4:$D$6,'CO2 Concentration Data'!B135)</f>
        <v>823.16803435514566</v>
      </c>
      <c r="J135">
        <f>TREND(Calibration!$A$4:$A$6,Calibration!$E$4:$E$6,'CO2 Concentration Data'!E135)</f>
        <v>430.03022134439766</v>
      </c>
      <c r="K135">
        <f t="shared" si="1"/>
        <v>431.20285822651363</v>
      </c>
    </row>
    <row r="136" spans="1:11" x14ac:dyDescent="0.25">
      <c r="A136">
        <v>664732</v>
      </c>
      <c r="B136">
        <v>0.83740002000000002</v>
      </c>
      <c r="C136">
        <v>1.6366000199999999</v>
      </c>
      <c r="D136">
        <v>1.16159999</v>
      </c>
      <c r="E136">
        <v>0.62639999000000002</v>
      </c>
      <c r="G136">
        <f>TREND(Calibration!$A$4:$A$6,Calibration!$B$4:$B$6,'CO2 Concentration Data'!D136)</f>
        <v>467.26444730008023</v>
      </c>
      <c r="H136">
        <f>TREND(Calibration!$A$4:$A$6,Calibration!$C$4:$C$6,'CO2 Concentration Data'!C136)</f>
        <v>655.40513114083149</v>
      </c>
      <c r="I136">
        <f>TREND(Calibration!$A$4:$A$6,Calibration!$D$4:$D$6,'CO2 Concentration Data'!B136)</f>
        <v>833.01023030674946</v>
      </c>
      <c r="J136">
        <f>TREND(Calibration!$A$4:$A$6,Calibration!$E$4:$E$6,'CO2 Concentration Data'!E136)</f>
        <v>429.66489426381435</v>
      </c>
      <c r="K136">
        <f t="shared" si="1"/>
        <v>431.03000895578816</v>
      </c>
    </row>
    <row r="137" spans="1:11" x14ac:dyDescent="0.25">
      <c r="A137">
        <v>669799</v>
      </c>
      <c r="B137">
        <v>0.85329997999999996</v>
      </c>
      <c r="C137">
        <v>1.4780999399999999</v>
      </c>
      <c r="D137">
        <v>1.1637999999999999</v>
      </c>
      <c r="E137">
        <v>0.62639999000000002</v>
      </c>
      <c r="G137">
        <f>TREND(Calibration!$A$4:$A$6,Calibration!$B$4:$B$6,'CO2 Concentration Data'!D137)</f>
        <v>468.13983308769173</v>
      </c>
      <c r="H137">
        <f>TREND(Calibration!$A$4:$A$6,Calibration!$C$4:$C$6,'CO2 Concentration Data'!C137)</f>
        <v>591.30321050951659</v>
      </c>
      <c r="I137">
        <f>TREND(Calibration!$A$4:$A$6,Calibration!$D$4:$D$6,'CO2 Concentration Data'!B137)</f>
        <v>848.97861832459648</v>
      </c>
      <c r="J137">
        <f>TREND(Calibration!$A$4:$A$6,Calibration!$E$4:$E$6,'CO2 Concentration Data'!E137)</f>
        <v>429.66489426381435</v>
      </c>
      <c r="K137">
        <f t="shared" si="1"/>
        <v>430.89055169329498</v>
      </c>
    </row>
    <row r="138" spans="1:11" x14ac:dyDescent="0.25">
      <c r="A138">
        <v>674833</v>
      </c>
      <c r="B138">
        <v>0.84350002000000002</v>
      </c>
      <c r="C138">
        <v>1.47650003</v>
      </c>
      <c r="D138">
        <v>1.1632000199999999</v>
      </c>
      <c r="E138">
        <v>0.63029999000000003</v>
      </c>
      <c r="G138">
        <f>TREND(Calibration!$A$4:$A$6,Calibration!$B$4:$B$6,'CO2 Concentration Data'!D138)</f>
        <v>467.9011005524527</v>
      </c>
      <c r="H138">
        <f>TREND(Calibration!$A$4:$A$6,Calibration!$C$4:$C$6,'CO2 Concentration Data'!C138)</f>
        <v>590.65616160053662</v>
      </c>
      <c r="I138">
        <f>TREND(Calibration!$A$4:$A$6,Calibration!$D$4:$D$6,'CO2 Concentration Data'!B138)</f>
        <v>839.1364826312124</v>
      </c>
      <c r="J138">
        <f>TREND(Calibration!$A$4:$A$6,Calibration!$E$4:$E$6,'CO2 Concentration Data'!E138)</f>
        <v>432.03959944444557</v>
      </c>
      <c r="K138">
        <f t="shared" si="1"/>
        <v>430.85912426746279</v>
      </c>
    </row>
    <row r="139" spans="1:11" x14ac:dyDescent="0.25">
      <c r="A139">
        <v>679731</v>
      </c>
      <c r="B139">
        <v>0.79479997999999996</v>
      </c>
      <c r="C139">
        <v>1.64209998</v>
      </c>
      <c r="D139">
        <v>1.1627000599999999</v>
      </c>
      <c r="E139">
        <v>0.62150002000000004</v>
      </c>
      <c r="G139">
        <f>TREND(Calibration!$A$4:$A$6,Calibration!$B$4:$B$6,'CO2 Concentration Data'!D139)</f>
        <v>467.7021660574394</v>
      </c>
      <c r="H139">
        <f>TREND(Calibration!$A$4:$A$6,Calibration!$C$4:$C$6,'CO2 Concentration Data'!C139)</f>
        <v>657.62947070832831</v>
      </c>
      <c r="I139">
        <f>TREND(Calibration!$A$4:$A$6,Calibration!$D$4:$D$6,'CO2 Concentration Data'!B139)</f>
        <v>790.2268542293375</v>
      </c>
      <c r="J139">
        <f>TREND(Calibration!$A$4:$A$6,Calibration!$E$4:$E$6,'CO2 Concentration Data'!E139)</f>
        <v>426.68130858588165</v>
      </c>
      <c r="K139">
        <f t="shared" si="1"/>
        <v>430.6234223056814</v>
      </c>
    </row>
    <row r="140" spans="1:11" x14ac:dyDescent="0.25">
      <c r="A140">
        <v>684732</v>
      </c>
      <c r="B140">
        <v>0.82209997999999995</v>
      </c>
      <c r="C140">
        <v>1.4551000599999999</v>
      </c>
      <c r="D140">
        <v>1.16869998</v>
      </c>
      <c r="E140">
        <v>0.62749999999999995</v>
      </c>
      <c r="G140">
        <f>TREND(Calibration!$A$4:$A$6,Calibration!$B$4:$B$6,'CO2 Concentration Data'!D140)</f>
        <v>470.08953915792807</v>
      </c>
      <c r="H140">
        <f>TREND(Calibration!$A$4:$A$6,Calibration!$C$4:$C$6,'CO2 Concentration Data'!C140)</f>
        <v>582.00140774519139</v>
      </c>
      <c r="I140">
        <f>TREND(Calibration!$A$4:$A$6,Calibration!$D$4:$D$6,'CO2 Concentration Data'!B140)</f>
        <v>817.64434414045843</v>
      </c>
      <c r="J140">
        <f>TREND(Calibration!$A$4:$A$6,Calibration!$E$4:$E$6,'CO2 Concentration Data'!E140)</f>
        <v>430.33468899349276</v>
      </c>
      <c r="K140">
        <f t="shared" si="1"/>
        <v>430.42896812828616</v>
      </c>
    </row>
    <row r="141" spans="1:11" x14ac:dyDescent="0.25">
      <c r="A141">
        <v>689732</v>
      </c>
      <c r="B141">
        <v>0.84069996999999996</v>
      </c>
      <c r="C141">
        <v>1.5453000100000001</v>
      </c>
      <c r="D141">
        <v>1.16100001</v>
      </c>
      <c r="E141">
        <v>0.62809998</v>
      </c>
      <c r="G141">
        <f>TREND(Calibration!$A$4:$A$6,Calibration!$B$4:$B$6,'CO2 Concentration Data'!D141)</f>
        <v>467.02571476484127</v>
      </c>
      <c r="H141">
        <f>TREND(Calibration!$A$4:$A$6,Calibration!$C$4:$C$6,'CO2 Concentration Data'!C141)</f>
        <v>618.48082173569901</v>
      </c>
      <c r="I141">
        <f>TREND(Calibration!$A$4:$A$6,Calibration!$D$4:$D$6,'CO2 Concentration Data'!B141)</f>
        <v>836.32438216873493</v>
      </c>
      <c r="J141">
        <f>TREND(Calibration!$A$4:$A$6,Calibration!$E$4:$E$6,'CO2 Concentration Data'!E141)</f>
        <v>430.70001607407619</v>
      </c>
      <c r="K141">
        <f t="shared" si="1"/>
        <v>430.3327220540653</v>
      </c>
    </row>
    <row r="142" spans="1:11" x14ac:dyDescent="0.25">
      <c r="A142">
        <v>694730</v>
      </c>
      <c r="B142">
        <v>0.78390002000000003</v>
      </c>
      <c r="C142">
        <v>1.66400003</v>
      </c>
      <c r="D142">
        <v>1.1620999599999999</v>
      </c>
      <c r="E142">
        <v>0.62589996999999997</v>
      </c>
      <c r="G142">
        <f>TREND(Calibration!$A$4:$A$6,Calibration!$B$4:$B$6,'CO2 Concentration Data'!D142)</f>
        <v>467.46338577410177</v>
      </c>
      <c r="H142">
        <f>TREND(Calibration!$A$4:$A$6,Calibration!$C$4:$C$6,'CO2 Concentration Data'!C142)</f>
        <v>666.48647107654153</v>
      </c>
      <c r="I142">
        <f>TREND(Calibration!$A$4:$A$6,Calibration!$D$4:$D$6,'CO2 Concentration Data'!B142)</f>
        <v>779.27998451023063</v>
      </c>
      <c r="J142">
        <f>TREND(Calibration!$A$4:$A$6,Calibration!$E$4:$E$6,'CO2 Concentration Data'!E142)</f>
        <v>429.36043270370681</v>
      </c>
      <c r="K142">
        <f t="shared" si="1"/>
        <v>430.19326361305838</v>
      </c>
    </row>
    <row r="143" spans="1:11" x14ac:dyDescent="0.25">
      <c r="A143">
        <v>699729</v>
      </c>
      <c r="B143">
        <v>0.76310003000000004</v>
      </c>
      <c r="C143">
        <v>1.67709994</v>
      </c>
      <c r="D143">
        <v>1.1648999499999999</v>
      </c>
      <c r="E143">
        <v>0.62480002999999995</v>
      </c>
      <c r="G143">
        <f>TREND(Calibration!$A$4:$A$6,Calibration!$B$4:$B$6,'CO2 Concentration Data'!D143)</f>
        <v>468.57750409695223</v>
      </c>
      <c r="H143">
        <f>TREND(Calibration!$A$4:$A$6,Calibration!$C$4:$C$6,'CO2 Concentration Data'!C143)</f>
        <v>671.78444563338326</v>
      </c>
      <c r="I143">
        <f>TREND(Calibration!$A$4:$A$6,Calibration!$D$4:$D$6,'CO2 Concentration Data'!B143)</f>
        <v>758.39047843050855</v>
      </c>
      <c r="J143">
        <f>TREND(Calibration!$A$4:$A$6,Calibration!$E$4:$E$6,'CO2 Concentration Data'!E143)</f>
        <v>428.69068059694177</v>
      </c>
      <c r="K143">
        <f t="shared" si="1"/>
        <v>430.11862499895375</v>
      </c>
    </row>
    <row r="144" spans="1:11" x14ac:dyDescent="0.25">
      <c r="A144">
        <v>704732</v>
      </c>
      <c r="B144">
        <v>0.81120002000000002</v>
      </c>
      <c r="C144">
        <v>1.5065000099999999</v>
      </c>
      <c r="D144">
        <v>1.1632000199999999</v>
      </c>
      <c r="E144">
        <v>0.62639999000000002</v>
      </c>
      <c r="G144">
        <f>TREND(Calibration!$A$4:$A$6,Calibration!$B$4:$B$6,'CO2 Concentration Data'!D144)</f>
        <v>467.9011005524527</v>
      </c>
      <c r="H144">
        <f>TREND(Calibration!$A$4:$A$6,Calibration!$C$4:$C$6,'CO2 Concentration Data'!C144)</f>
        <v>602.78900302813099</v>
      </c>
      <c r="I144">
        <f>TREND(Calibration!$A$4:$A$6,Calibration!$D$4:$D$6,'CO2 Concentration Data'!B144)</f>
        <v>806.69747442135144</v>
      </c>
      <c r="J144">
        <f>TREND(Calibration!$A$4:$A$6,Calibration!$E$4:$E$6,'CO2 Concentration Data'!E144)</f>
        <v>429.66489426381435</v>
      </c>
      <c r="K144">
        <f t="shared" si="1"/>
        <v>429.99880943566308</v>
      </c>
    </row>
    <row r="145" spans="1:11" x14ac:dyDescent="0.25">
      <c r="A145">
        <v>709856</v>
      </c>
      <c r="B145">
        <v>0.82050002</v>
      </c>
      <c r="C145">
        <v>1.6289999500000001</v>
      </c>
      <c r="D145">
        <v>1.16159999</v>
      </c>
      <c r="E145">
        <v>0.61930001000000001</v>
      </c>
      <c r="G145">
        <f>TREND(Calibration!$A$4:$A$6,Calibration!$B$4:$B$6,'CO2 Concentration Data'!D145)</f>
        <v>467.26444730008023</v>
      </c>
      <c r="H145">
        <f>TREND(Calibration!$A$4:$A$6,Calibration!$C$4:$C$6,'CO2 Concentration Data'!C145)</f>
        <v>652.33144762008862</v>
      </c>
      <c r="I145">
        <f>TREND(Calibration!$A$4:$A$6,Calibration!$D$4:$D$6,'CO2 Concentration Data'!B145)</f>
        <v>816.03749845700804</v>
      </c>
      <c r="J145">
        <f>TREND(Calibration!$A$4:$A$6,Calibration!$E$4:$E$6,'CO2 Concentration Data'!E145)</f>
        <v>425.34172521551227</v>
      </c>
      <c r="K145">
        <f t="shared" si="1"/>
        <v>429.94381232434199</v>
      </c>
    </row>
    <row r="146" spans="1:11" x14ac:dyDescent="0.25">
      <c r="A146">
        <v>714815</v>
      </c>
      <c r="B146">
        <v>0.78719996999999997</v>
      </c>
      <c r="C146">
        <v>1.52349997</v>
      </c>
      <c r="D146">
        <v>1.1642999599999999</v>
      </c>
      <c r="E146">
        <v>0.62860000000000005</v>
      </c>
      <c r="G146">
        <f>TREND(Calibration!$A$4:$A$6,Calibration!$B$4:$B$6,'CO2 Concentration Data'!D146)</f>
        <v>468.33876758270503</v>
      </c>
      <c r="H146">
        <f>TREND(Calibration!$A$4:$A$6,Calibration!$C$4:$C$6,'CO2 Concentration Data'!C146)</f>
        <v>609.66426824348957</v>
      </c>
      <c r="I146">
        <f>TREND(Calibration!$A$4:$A$6,Calibration!$D$4:$D$6,'CO2 Concentration Data'!B146)</f>
        <v>782.5941363722161</v>
      </c>
      <c r="J146">
        <f>TREND(Calibration!$A$4:$A$6,Calibration!$E$4:$E$6,'CO2 Concentration Data'!E146)</f>
        <v>431.00447763418373</v>
      </c>
      <c r="K146">
        <f t="shared" si="1"/>
        <v>429.9536336649906</v>
      </c>
    </row>
    <row r="147" spans="1:11" x14ac:dyDescent="0.25">
      <c r="A147">
        <v>719732</v>
      </c>
      <c r="B147">
        <v>0.79920000000000002</v>
      </c>
      <c r="C147">
        <v>1.4917999500000001</v>
      </c>
      <c r="D147">
        <v>1.1620999599999999</v>
      </c>
      <c r="E147">
        <v>0.61930001000000001</v>
      </c>
      <c r="G147">
        <f>TREND(Calibration!$A$4:$A$6,Calibration!$B$4:$B$6,'CO2 Concentration Data'!D147)</f>
        <v>467.46338577410177</v>
      </c>
      <c r="H147">
        <f>TREND(Calibration!$A$4:$A$6,Calibration!$C$4:$C$6,'CO2 Concentration Data'!C147)</f>
        <v>596.84388249951326</v>
      </c>
      <c r="I147">
        <f>TREND(Calibration!$A$4:$A$6,Calibration!$D$4:$D$6,'CO2 Concentration Data'!B147)</f>
        <v>794.64581041830206</v>
      </c>
      <c r="J147">
        <f>TREND(Calibration!$A$4:$A$6,Calibration!$E$4:$E$6,'CO2 Concentration Data'!E147)</f>
        <v>425.34172521551227</v>
      </c>
      <c r="K147">
        <f t="shared" si="1"/>
        <v>429.77096423213015</v>
      </c>
    </row>
    <row r="148" spans="1:11" x14ac:dyDescent="0.25">
      <c r="A148">
        <v>724735</v>
      </c>
      <c r="B148">
        <v>0.84020001</v>
      </c>
      <c r="C148">
        <v>1.3578000100000001</v>
      </c>
      <c r="D148">
        <v>1.1627000599999999</v>
      </c>
      <c r="E148">
        <v>0.62639999000000002</v>
      </c>
      <c r="G148">
        <f>TREND(Calibration!$A$4:$A$6,Calibration!$B$4:$B$6,'CO2 Concentration Data'!D148)</f>
        <v>467.7021660574394</v>
      </c>
      <c r="H148">
        <f>TREND(Calibration!$A$4:$A$6,Calibration!$C$4:$C$6,'CO2 Concentration Data'!C148)</f>
        <v>542.6505122596941</v>
      </c>
      <c r="I148">
        <f>TREND(Calibration!$A$4:$A$6,Calibration!$D$4:$D$6,'CO2 Concentration Data'!B148)</f>
        <v>835.82227051100733</v>
      </c>
      <c r="J148">
        <f>TREND(Calibration!$A$4:$A$6,Calibration!$E$4:$E$6,'CO2 Concentration Data'!E148)</f>
        <v>429.66489426381435</v>
      </c>
      <c r="K148">
        <f t="shared" si="1"/>
        <v>429.73757320599265</v>
      </c>
    </row>
    <row r="149" spans="1:11" x14ac:dyDescent="0.25">
      <c r="A149">
        <v>729734</v>
      </c>
      <c r="B149">
        <v>0.85879998999999996</v>
      </c>
      <c r="C149">
        <v>1.33759999</v>
      </c>
      <c r="D149">
        <v>1.1627000599999999</v>
      </c>
      <c r="E149">
        <v>0.62150002000000004</v>
      </c>
      <c r="G149">
        <f>TREND(Calibration!$A$4:$A$6,Calibration!$B$4:$B$6,'CO2 Concentration Data'!D149)</f>
        <v>467.7021660574394</v>
      </c>
      <c r="H149">
        <f>TREND(Calibration!$A$4:$A$6,Calibration!$C$4:$C$6,'CO2 Concentration Data'!C149)</f>
        <v>534.48105216357942</v>
      </c>
      <c r="I149">
        <f>TREND(Calibration!$A$4:$A$6,Calibration!$D$4:$D$6,'CO2 Concentration Data'!B149)</f>
        <v>854.50229849624714</v>
      </c>
      <c r="J149">
        <f>TREND(Calibration!$A$4:$A$6,Calibration!$E$4:$E$6,'CO2 Concentration Data'!E149)</f>
        <v>426.68130858588165</v>
      </c>
      <c r="K149">
        <f t="shared" si="1"/>
        <v>429.57650985831583</v>
      </c>
    </row>
    <row r="150" spans="1:11" x14ac:dyDescent="0.25">
      <c r="A150">
        <v>734732</v>
      </c>
      <c r="B150">
        <v>0.85769998999999997</v>
      </c>
      <c r="C150">
        <v>1.4677</v>
      </c>
      <c r="D150">
        <v>1.1648999499999999</v>
      </c>
      <c r="E150">
        <v>0.61610001000000003</v>
      </c>
      <c r="G150">
        <f>TREND(Calibration!$A$4:$A$6,Calibration!$B$4:$B$6,'CO2 Concentration Data'!D150)</f>
        <v>468.57750409695223</v>
      </c>
      <c r="H150">
        <f>TREND(Calibration!$A$4:$A$6,Calibration!$C$4:$C$6,'CO2 Concentration Data'!C150)</f>
        <v>587.09718027627991</v>
      </c>
      <c r="I150">
        <f>TREND(Calibration!$A$4:$A$6,Calibration!$D$4:$D$6,'CO2 Concentration Data'!B150)</f>
        <v>853.39756447052434</v>
      </c>
      <c r="J150">
        <f>TREND(Calibration!$A$4:$A$6,Calibration!$E$4:$E$6,'CO2 Concentration Data'!E150)</f>
        <v>423.39324916986612</v>
      </c>
      <c r="K150">
        <f t="shared" si="1"/>
        <v>429.29759533332947</v>
      </c>
    </row>
    <row r="151" spans="1:11" x14ac:dyDescent="0.25">
      <c r="A151">
        <v>739733</v>
      </c>
      <c r="B151">
        <v>0.84780001999999999</v>
      </c>
      <c r="C151">
        <v>1.36220002</v>
      </c>
      <c r="D151">
        <v>1.16820002</v>
      </c>
      <c r="E151">
        <v>0.61390001000000005</v>
      </c>
      <c r="G151">
        <f>TREND(Calibration!$A$4:$A$6,Calibration!$B$4:$B$6,'CO2 Concentration Data'!D151)</f>
        <v>469.89060466291477</v>
      </c>
      <c r="H151">
        <f>TREND(Calibration!$A$4:$A$6,Calibration!$C$4:$C$6,'CO2 Concentration Data'!C151)</f>
        <v>544.43000089968086</v>
      </c>
      <c r="I151">
        <f>TREND(Calibration!$A$4:$A$6,Calibration!$D$4:$D$6,'CO2 Concentration Data'!B151)</f>
        <v>843.45498836812885</v>
      </c>
      <c r="J151">
        <f>TREND(Calibration!$A$4:$A$6,Calibration!$E$4:$E$6,'CO2 Concentration Data'!E151)</f>
        <v>422.05367188848442</v>
      </c>
      <c r="K151">
        <f t="shared" si="1"/>
        <v>428.95386255279232</v>
      </c>
    </row>
    <row r="152" spans="1:11" x14ac:dyDescent="0.25">
      <c r="A152">
        <v>744733</v>
      </c>
      <c r="B152">
        <v>0.8276</v>
      </c>
      <c r="C152">
        <v>1.4174</v>
      </c>
      <c r="D152">
        <v>1.16760004</v>
      </c>
      <c r="E152">
        <v>0.61930001000000001</v>
      </c>
      <c r="G152">
        <f>TREND(Calibration!$A$4:$A$6,Calibration!$B$4:$B$6,'CO2 Concentration Data'!D152)</f>
        <v>469.65187212767574</v>
      </c>
      <c r="H152">
        <f>TREND(Calibration!$A$4:$A$6,Calibration!$C$4:$C$6,'CO2 Concentration Data'!C152)</f>
        <v>566.75443592085037</v>
      </c>
      <c r="I152">
        <f>TREND(Calibration!$A$4:$A$6,Calibration!$D$4:$D$6,'CO2 Concentration Data'!B152)</f>
        <v>823.16803435514566</v>
      </c>
      <c r="J152">
        <f>TREND(Calibration!$A$4:$A$6,Calibration!$E$4:$E$6,'CO2 Concentration Data'!E152)</f>
        <v>425.34172521551227</v>
      </c>
      <c r="K152">
        <f t="shared" si="1"/>
        <v>428.85565327110413</v>
      </c>
    </row>
    <row r="153" spans="1:11" x14ac:dyDescent="0.25">
      <c r="A153">
        <v>749786</v>
      </c>
      <c r="B153">
        <v>0.8599</v>
      </c>
      <c r="C153">
        <v>1.34850001</v>
      </c>
      <c r="D153">
        <v>1.1691999399999999</v>
      </c>
      <c r="E153">
        <v>0.62370002000000002</v>
      </c>
      <c r="G153">
        <f>TREND(Calibration!$A$4:$A$6,Calibration!$B$4:$B$6,'CO2 Concentration Data'!D153)</f>
        <v>470.28847365294138</v>
      </c>
      <c r="H153">
        <f>TREND(Calibration!$A$4:$A$6,Calibration!$C$4:$C$6,'CO2 Concentration Data'!C153)</f>
        <v>538.8893289096842</v>
      </c>
      <c r="I153">
        <f>TREND(Calibration!$A$4:$A$6,Calibration!$D$4:$D$6,'CO2 Concentration Data'!B153)</f>
        <v>855.60704256500662</v>
      </c>
      <c r="J153">
        <f>TREND(Calibration!$A$4:$A$6,Calibration!$E$4:$E$6,'CO2 Concentration Data'!E153)</f>
        <v>428.02088586726336</v>
      </c>
      <c r="K153">
        <f t="shared" si="1"/>
        <v>428.71619600861095</v>
      </c>
    </row>
    <row r="154" spans="1:11" x14ac:dyDescent="0.25">
      <c r="A154">
        <v>754796</v>
      </c>
      <c r="B154">
        <v>0.82380003000000002</v>
      </c>
      <c r="C154">
        <v>1.32449996</v>
      </c>
      <c r="D154">
        <v>1.1660000100000001</v>
      </c>
      <c r="E154">
        <v>0.61989998999999996</v>
      </c>
      <c r="G154">
        <f>TREND(Calibration!$A$4:$A$6,Calibration!$B$4:$B$6,'CO2 Concentration Data'!D154)</f>
        <v>469.01521887530328</v>
      </c>
      <c r="H154">
        <f>TREND(Calibration!$A$4:$A$6,Calibration!$C$4:$C$6,'CO2 Concentration Data'!C154)</f>
        <v>529.18302907533973</v>
      </c>
      <c r="I154">
        <f>TREND(Calibration!$A$4:$A$6,Calibration!$D$4:$D$6,'CO2 Concentration Data'!B154)</f>
        <v>819.35171057721311</v>
      </c>
      <c r="J154">
        <f>TREND(Calibration!$A$4:$A$6,Calibration!$E$4:$E$6,'CO2 Concentration Data'!E154)</f>
        <v>425.70705229609558</v>
      </c>
      <c r="K154">
        <f t="shared" si="1"/>
        <v>428.59834502772026</v>
      </c>
    </row>
    <row r="155" spans="1:11" x14ac:dyDescent="0.25">
      <c r="A155">
        <v>759734</v>
      </c>
      <c r="B155">
        <v>0.83200001999999995</v>
      </c>
      <c r="C155">
        <v>1.3632999699999999</v>
      </c>
      <c r="D155">
        <v>1.1698000399999999</v>
      </c>
      <c r="E155">
        <v>0.62260002000000003</v>
      </c>
      <c r="G155">
        <f>TREND(Calibration!$A$4:$A$6,Calibration!$B$4:$B$6,'CO2 Concentration Data'!D155)</f>
        <v>470.52725393627901</v>
      </c>
      <c r="H155">
        <f>TREND(Calibration!$A$4:$A$6,Calibration!$C$4:$C$6,'CO2 Concentration Data'!C155)</f>
        <v>544.87485182719081</v>
      </c>
      <c r="I155">
        <f>TREND(Calibration!$A$4:$A$6,Calibration!$D$4:$D$6,'CO2 Concentration Data'!B155)</f>
        <v>827.58699054411011</v>
      </c>
      <c r="J155">
        <f>TREND(Calibration!$A$4:$A$6,Calibration!$E$4:$E$6,'CO2 Concentration Data'!E155)</f>
        <v>427.35109722657251</v>
      </c>
      <c r="K155">
        <f t="shared" si="1"/>
        <v>428.55513266093413</v>
      </c>
    </row>
    <row r="156" spans="1:11" x14ac:dyDescent="0.25">
      <c r="A156">
        <v>764732</v>
      </c>
      <c r="B156">
        <v>0.78390002000000003</v>
      </c>
      <c r="C156">
        <v>1.4955999900000001</v>
      </c>
      <c r="D156">
        <v>1.1642999599999999</v>
      </c>
      <c r="E156">
        <v>0.62480002999999995</v>
      </c>
      <c r="G156">
        <f>TREND(Calibration!$A$4:$A$6,Calibration!$B$4:$B$6,'CO2 Concentration Data'!D156)</f>
        <v>468.33876758270503</v>
      </c>
      <c r="H156">
        <f>TREND(Calibration!$A$4:$A$6,Calibration!$C$4:$C$6,'CO2 Concentration Data'!C156)</f>
        <v>598.38072628202633</v>
      </c>
      <c r="I156">
        <f>TREND(Calibration!$A$4:$A$6,Calibration!$D$4:$D$6,'CO2 Concentration Data'!B156)</f>
        <v>779.27998451023063</v>
      </c>
      <c r="J156">
        <f>TREND(Calibration!$A$4:$A$6,Calibration!$E$4:$E$6,'CO2 Concentration Data'!E156)</f>
        <v>428.69068059694177</v>
      </c>
      <c r="K156">
        <f t="shared" si="1"/>
        <v>428.54531249879926</v>
      </c>
    </row>
    <row r="157" spans="1:11" x14ac:dyDescent="0.25">
      <c r="A157">
        <v>769732</v>
      </c>
      <c r="B157">
        <v>0.76690000000000003</v>
      </c>
      <c r="C157">
        <v>1.7316999399999999</v>
      </c>
      <c r="D157">
        <v>1.16540003</v>
      </c>
      <c r="E157">
        <v>0.62370002000000002</v>
      </c>
      <c r="G157">
        <f>TREND(Calibration!$A$4:$A$6,Calibration!$B$4:$B$6,'CO2 Concentration Data'!D157)</f>
        <v>468.77648634006425</v>
      </c>
      <c r="H157">
        <f>TREND(Calibration!$A$4:$A$6,Calibration!$C$4:$C$6,'CO2 Concentration Data'!C157)</f>
        <v>693.8662317527959</v>
      </c>
      <c r="I157">
        <f>TREND(Calibration!$A$4:$A$6,Calibration!$D$4:$D$6,'CO2 Concentration Data'!B157)</f>
        <v>762.20680220844122</v>
      </c>
      <c r="J157">
        <f>TREND(Calibration!$A$4:$A$6,Calibration!$E$4:$E$6,'CO2 Concentration Data'!E157)</f>
        <v>428.02088586726336</v>
      </c>
      <c r="K157">
        <f t="shared" si="1"/>
        <v>428.47067368827567</v>
      </c>
    </row>
    <row r="158" spans="1:11" x14ac:dyDescent="0.25">
      <c r="A158">
        <v>774731</v>
      </c>
      <c r="B158">
        <v>0.75870000999999998</v>
      </c>
      <c r="C158">
        <v>1.6578999800000001</v>
      </c>
      <c r="D158">
        <v>1.1660000100000001</v>
      </c>
      <c r="E158">
        <v>0.62319999999999998</v>
      </c>
      <c r="G158">
        <f>TREND(Calibration!$A$4:$A$6,Calibration!$B$4:$B$6,'CO2 Concentration Data'!D158)</f>
        <v>469.01521887530328</v>
      </c>
      <c r="H158">
        <f>TREND(Calibration!$A$4:$A$6,Calibration!$C$4:$C$6,'CO2 Concentration Data'!C158)</f>
        <v>664.01943812017305</v>
      </c>
      <c r="I158">
        <f>TREND(Calibration!$A$4:$A$6,Calibration!$D$4:$D$6,'CO2 Concentration Data'!B158)</f>
        <v>753.97152224154399</v>
      </c>
      <c r="J158">
        <f>TREND(Calibration!$A$4:$A$6,Calibration!$E$4:$E$6,'CO2 Concentration Data'!E158)</f>
        <v>427.71642430715582</v>
      </c>
      <c r="K158">
        <f t="shared" si="1"/>
        <v>428.36460745191994</v>
      </c>
    </row>
    <row r="159" spans="1:11" x14ac:dyDescent="0.25">
      <c r="A159">
        <v>779732</v>
      </c>
      <c r="B159">
        <v>0.7762</v>
      </c>
      <c r="C159">
        <v>1.6447999499999999</v>
      </c>
      <c r="D159">
        <v>1.16820002</v>
      </c>
      <c r="E159">
        <v>0.62480002999999995</v>
      </c>
      <c r="G159">
        <f>TREND(Calibration!$A$4:$A$6,Calibration!$B$4:$B$6,'CO2 Concentration Data'!D159)</f>
        <v>469.89060466291477</v>
      </c>
      <c r="H159">
        <f>TREND(Calibration!$A$4:$A$6,Calibration!$C$4:$C$6,'CO2 Concentration Data'!C159)</f>
        <v>658.72141503193325</v>
      </c>
      <c r="I159">
        <f>TREND(Calibration!$A$4:$A$6,Calibration!$D$4:$D$6,'CO2 Concentration Data'!B159)</f>
        <v>771.5468262440977</v>
      </c>
      <c r="J159">
        <f>TREND(Calibration!$A$4:$A$6,Calibration!$E$4:$E$6,'CO2 Concentration Data'!E159)</f>
        <v>428.69068059694177</v>
      </c>
      <c r="K159">
        <f t="shared" si="1"/>
        <v>428.28996883781531</v>
      </c>
    </row>
    <row r="160" spans="1:11" x14ac:dyDescent="0.25">
      <c r="A160">
        <v>784794</v>
      </c>
      <c r="B160">
        <v>0.80080003</v>
      </c>
      <c r="C160">
        <v>1.68859994</v>
      </c>
      <c r="D160">
        <v>1.1627000599999999</v>
      </c>
      <c r="E160">
        <v>0.62919997999999999</v>
      </c>
      <c r="G160">
        <f>TREND(Calibration!$A$4:$A$6,Calibration!$B$4:$B$6,'CO2 Concentration Data'!D160)</f>
        <v>467.7021660574394</v>
      </c>
      <c r="H160">
        <f>TREND(Calibration!$A$4:$A$6,Calibration!$C$4:$C$6,'CO2 Concentration Data'!C160)</f>
        <v>676.4353712812449</v>
      </c>
      <c r="I160">
        <f>TREND(Calibration!$A$4:$A$6,Calibration!$D$4:$D$6,'CO2 Concentration Data'!B160)</f>
        <v>796.25272640300864</v>
      </c>
      <c r="J160">
        <f>TREND(Calibration!$A$4:$A$6,Calibration!$E$4:$E$6,'CO2 Concentration Data'!E160)</f>
        <v>431.36980471476704</v>
      </c>
      <c r="K160">
        <f t="shared" si="1"/>
        <v>428.28996883781531</v>
      </c>
    </row>
    <row r="161" spans="1:11" x14ac:dyDescent="0.25">
      <c r="A161">
        <v>789836</v>
      </c>
      <c r="B161">
        <v>0.82380003000000002</v>
      </c>
      <c r="C161">
        <v>1.52999997</v>
      </c>
      <c r="D161">
        <v>1.1648999499999999</v>
      </c>
      <c r="E161">
        <v>0.62589996999999997</v>
      </c>
      <c r="G161">
        <f>TREND(Calibration!$A$4:$A$6,Calibration!$B$4:$B$6,'CO2 Concentration Data'!D161)</f>
        <v>468.57750409695223</v>
      </c>
      <c r="H161">
        <f>TREND(Calibration!$A$4:$A$6,Calibration!$C$4:$C$6,'CO2 Concentration Data'!C161)</f>
        <v>612.2930523053243</v>
      </c>
      <c r="I161">
        <f>TREND(Calibration!$A$4:$A$6,Calibration!$D$4:$D$6,'CO2 Concentration Data'!B161)</f>
        <v>819.35171057721311</v>
      </c>
      <c r="J161">
        <f>TREND(Calibration!$A$4:$A$6,Calibration!$E$4:$E$6,'CO2 Concentration Data'!E161)</f>
        <v>429.36043270370681</v>
      </c>
      <c r="K161">
        <f t="shared" si="1"/>
        <v>428.24675647102924</v>
      </c>
    </row>
    <row r="162" spans="1:11" x14ac:dyDescent="0.25">
      <c r="A162">
        <v>794776</v>
      </c>
      <c r="B162">
        <v>0.79809998999999998</v>
      </c>
      <c r="C162">
        <v>1.4523999700000001</v>
      </c>
      <c r="D162">
        <v>1.1670999500000001</v>
      </c>
      <c r="E162">
        <v>0.61659998000000005</v>
      </c>
      <c r="G162">
        <f>TREND(Calibration!$A$4:$A$6,Calibration!$B$4:$B$6,'CO2 Concentration Data'!D162)</f>
        <v>469.4528859055556</v>
      </c>
      <c r="H162">
        <f>TREND(Calibration!$A$4:$A$6,Calibration!$C$4:$C$6,'CO2 Concentration Data'!C162)</f>
        <v>580.90941489018849</v>
      </c>
      <c r="I162">
        <f>TREND(Calibration!$A$4:$A$6,Calibration!$D$4:$D$6,'CO2 Concentration Data'!B162)</f>
        <v>793.54106634954258</v>
      </c>
      <c r="J162">
        <f>TREND(Calibration!$A$4:$A$6,Calibration!$E$4:$E$6,'CO2 Concentration Data'!E162)</f>
        <v>423.6976802850354</v>
      </c>
      <c r="K162">
        <f t="shared" ref="K162:K225" si="2">AVERAGE(J132:J162)</f>
        <v>428.06408703816879</v>
      </c>
    </row>
    <row r="163" spans="1:11" x14ac:dyDescent="0.25">
      <c r="A163">
        <v>799734</v>
      </c>
      <c r="B163">
        <v>0.78170002000000005</v>
      </c>
      <c r="C163">
        <v>1.45459998</v>
      </c>
      <c r="D163">
        <v>1.16540003</v>
      </c>
      <c r="E163">
        <v>0.62370002000000002</v>
      </c>
      <c r="G163">
        <f>TREND(Calibration!$A$4:$A$6,Calibration!$B$4:$B$6,'CO2 Concentration Data'!D163)</f>
        <v>468.77648634006425</v>
      </c>
      <c r="H163">
        <f>TREND(Calibration!$A$4:$A$6,Calibration!$C$4:$C$6,'CO2 Concentration Data'!C163)</f>
        <v>581.7991612323234</v>
      </c>
      <c r="I163">
        <f>TREND(Calibration!$A$4:$A$6,Calibration!$D$4:$D$6,'CO2 Concentration Data'!B163)</f>
        <v>777.07051645878505</v>
      </c>
      <c r="J163">
        <f>TREND(Calibration!$A$4:$A$6,Calibration!$E$4:$E$6,'CO2 Concentration Data'!E163)</f>
        <v>428.02088586726336</v>
      </c>
      <c r="K163">
        <f t="shared" si="2"/>
        <v>428.06408703816879</v>
      </c>
    </row>
    <row r="164" spans="1:11" x14ac:dyDescent="0.25">
      <c r="A164">
        <v>804734</v>
      </c>
      <c r="B164">
        <v>0.79750001000000004</v>
      </c>
      <c r="C164">
        <v>1.6071000099999999</v>
      </c>
      <c r="D164">
        <v>1.16540003</v>
      </c>
      <c r="E164">
        <v>0.62319999999999998</v>
      </c>
      <c r="G164">
        <f>TREND(Calibration!$A$4:$A$6,Calibration!$B$4:$B$6,'CO2 Concentration Data'!D164)</f>
        <v>468.77648634006425</v>
      </c>
      <c r="H164">
        <f>TREND(Calibration!$A$4:$A$6,Calibration!$C$4:$C$6,'CO2 Concentration Data'!C164)</f>
        <v>643.4744917389902</v>
      </c>
      <c r="I164">
        <f>TREND(Calibration!$A$4:$A$6,Calibration!$D$4:$D$6,'CO2 Concentration Data'!B164)</f>
        <v>792.9385042397671</v>
      </c>
      <c r="J164">
        <f>TREND(Calibration!$A$4:$A$6,Calibration!$E$4:$E$6,'CO2 Concentration Data'!E164)</f>
        <v>427.71642430715582</v>
      </c>
      <c r="K164">
        <f t="shared" si="2"/>
        <v>428.05426569752018</v>
      </c>
    </row>
    <row r="165" spans="1:11" x14ac:dyDescent="0.25">
      <c r="A165">
        <v>809733</v>
      </c>
      <c r="B165">
        <v>0.76690000000000003</v>
      </c>
      <c r="C165">
        <v>1.6147999799999999</v>
      </c>
      <c r="D165">
        <v>1.1691999399999999</v>
      </c>
      <c r="E165">
        <v>0.62970000999999998</v>
      </c>
      <c r="G165">
        <f>TREND(Calibration!$A$4:$A$6,Calibration!$B$4:$B$6,'CO2 Concentration Data'!D165)</f>
        <v>470.28847365294138</v>
      </c>
      <c r="H165">
        <f>TREND(Calibration!$A$4:$A$6,Calibration!$C$4:$C$6,'CO2 Concentration Data'!C165)</f>
        <v>646.58857764862194</v>
      </c>
      <c r="I165">
        <f>TREND(Calibration!$A$4:$A$6,Calibration!$D$4:$D$6,'CO2 Concentration Data'!B165)</f>
        <v>762.20680220844122</v>
      </c>
      <c r="J165">
        <f>TREND(Calibration!$A$4:$A$6,Calibration!$E$4:$E$6,'CO2 Concentration Data'!E165)</f>
        <v>431.67427236386214</v>
      </c>
      <c r="K165">
        <f t="shared" si="2"/>
        <v>428.11908434590879</v>
      </c>
    </row>
    <row r="166" spans="1:11" x14ac:dyDescent="0.25">
      <c r="A166">
        <v>814733</v>
      </c>
      <c r="B166">
        <v>0.76580000000000004</v>
      </c>
      <c r="C166">
        <v>1.6645000000000001</v>
      </c>
      <c r="D166">
        <v>1.1620999599999999</v>
      </c>
      <c r="E166">
        <v>0.62970000999999998</v>
      </c>
      <c r="G166">
        <f>TREND(Calibration!$A$4:$A$6,Calibration!$B$4:$B$6,'CO2 Concentration Data'!D166)</f>
        <v>467.46338577410177</v>
      </c>
      <c r="H166">
        <f>TREND(Calibration!$A$4:$A$6,Calibration!$C$4:$C$6,'CO2 Concentration Data'!C166)</f>
        <v>666.68867310229473</v>
      </c>
      <c r="I166">
        <f>TREND(Calibration!$A$4:$A$6,Calibration!$D$4:$D$6,'CO2 Concentration Data'!B166)</f>
        <v>761.10206818271843</v>
      </c>
      <c r="J166">
        <f>TREND(Calibration!$A$4:$A$6,Calibration!$E$4:$E$6,'CO2 Concentration Data'!E166)</f>
        <v>431.67427236386214</v>
      </c>
      <c r="K166">
        <f t="shared" si="2"/>
        <v>428.17211824976255</v>
      </c>
    </row>
    <row r="167" spans="1:11" x14ac:dyDescent="0.25">
      <c r="A167">
        <v>819733</v>
      </c>
      <c r="B167">
        <v>0.84619999000000001</v>
      </c>
      <c r="C167">
        <v>1.6436999999999999</v>
      </c>
      <c r="D167">
        <v>1.17359996</v>
      </c>
      <c r="E167">
        <v>0.63139999000000002</v>
      </c>
      <c r="G167">
        <f>TREND(Calibration!$A$4:$A$6,Calibration!$B$4:$B$6,'CO2 Concentration Data'!D167)</f>
        <v>472.03924522816442</v>
      </c>
      <c r="H167">
        <f>TREND(Calibration!$A$4:$A$6,Calibration!$C$4:$C$6,'CO2 Concentration Data'!C167)</f>
        <v>658.27656410442319</v>
      </c>
      <c r="I167">
        <f>TREND(Calibration!$A$4:$A$6,Calibration!$D$4:$D$6,'CO2 Concentration Data'!B167)</f>
        <v>841.84807238342228</v>
      </c>
      <c r="J167">
        <f>TREND(Calibration!$A$4:$A$6,Calibration!$E$4:$E$6,'CO2 Concentration Data'!E167)</f>
        <v>432.70938808513642</v>
      </c>
      <c r="K167">
        <f t="shared" si="2"/>
        <v>428.27032772786976</v>
      </c>
    </row>
    <row r="168" spans="1:11" x14ac:dyDescent="0.25">
      <c r="A168">
        <v>824733</v>
      </c>
      <c r="B168">
        <v>0.86369996999999998</v>
      </c>
      <c r="C168">
        <v>1.6945999899999999</v>
      </c>
      <c r="D168">
        <v>1.18019998</v>
      </c>
      <c r="E168">
        <v>0.63300002</v>
      </c>
      <c r="G168">
        <f>TREND(Calibration!$A$4:$A$6,Calibration!$B$4:$B$6,'CO2 Concentration Data'!D168)</f>
        <v>474.66539861199072</v>
      </c>
      <c r="H168">
        <f>TREND(Calibration!$A$4:$A$6,Calibration!$C$4:$C$6,'CO2 Concentration Data'!C168)</f>
        <v>678.86196140589288</v>
      </c>
      <c r="I168">
        <f>TREND(Calibration!$A$4:$A$6,Calibration!$D$4:$D$6,'CO2 Concentration Data'!B168)</f>
        <v>859.42336634293929</v>
      </c>
      <c r="J168">
        <f>TREND(Calibration!$A$4:$A$6,Calibration!$E$4:$E$6,'CO2 Concentration Data'!E168)</f>
        <v>433.68364437492238</v>
      </c>
      <c r="K168">
        <f t="shared" si="2"/>
        <v>428.39996482822806</v>
      </c>
    </row>
    <row r="169" spans="1:11" x14ac:dyDescent="0.25">
      <c r="A169">
        <v>829749</v>
      </c>
      <c r="B169">
        <v>0.87570000000000003</v>
      </c>
      <c r="C169">
        <v>1.6596000200000001</v>
      </c>
      <c r="D169">
        <v>1.1779999699999999</v>
      </c>
      <c r="E169">
        <v>0.63349997999999996</v>
      </c>
      <c r="G169">
        <f>TREND(Calibration!$A$4:$A$6,Calibration!$B$4:$B$6,'CO2 Concentration Data'!D169)</f>
        <v>473.79001282437912</v>
      </c>
      <c r="H169">
        <f>TREND(Calibration!$A$4:$A$6,Calibration!$C$4:$C$6,'CO2 Concentration Data'!C169)</f>
        <v>664.70698243655488</v>
      </c>
      <c r="I169">
        <f>TREND(Calibration!$A$4:$A$6,Calibration!$D$4:$D$6,'CO2 Concentration Data'!B169)</f>
        <v>871.47504038902537</v>
      </c>
      <c r="J169">
        <f>TREND(Calibration!$A$4:$A$6,Calibration!$E$4:$E$6,'CO2 Concentration Data'!E169)</f>
        <v>433.98806940110404</v>
      </c>
      <c r="K169">
        <f t="shared" si="2"/>
        <v>428.46281869779767</v>
      </c>
    </row>
    <row r="170" spans="1:11" x14ac:dyDescent="0.25">
      <c r="A170">
        <v>834825</v>
      </c>
      <c r="B170">
        <v>0.89319998</v>
      </c>
      <c r="C170">
        <v>1.54859996</v>
      </c>
      <c r="D170">
        <v>1.1757999699999999</v>
      </c>
      <c r="E170">
        <v>0.62260002000000003</v>
      </c>
      <c r="G170">
        <f>TREND(Calibration!$A$4:$A$6,Calibration!$B$4:$B$6,'CO2 Concentration Data'!D170)</f>
        <v>472.91463101577585</v>
      </c>
      <c r="H170">
        <f>TREND(Calibration!$A$4:$A$6,Calibration!$C$4:$C$6,'CO2 Concentration Data'!C170)</f>
        <v>619.81541496106081</v>
      </c>
      <c r="I170">
        <f>TREND(Calibration!$A$4:$A$6,Calibration!$D$4:$D$6,'CO2 Concentration Data'!B170)</f>
        <v>889.05033434854238</v>
      </c>
      <c r="J170">
        <f>TREND(Calibration!$A$4:$A$6,Calibration!$E$4:$E$6,'CO2 Concentration Data'!E170)</f>
        <v>427.35109722657251</v>
      </c>
      <c r="K170">
        <f t="shared" si="2"/>
        <v>428.48442478298119</v>
      </c>
    </row>
    <row r="171" spans="1:11" x14ac:dyDescent="0.25">
      <c r="A171">
        <v>839736</v>
      </c>
      <c r="B171">
        <v>0.86970000999999997</v>
      </c>
      <c r="C171">
        <v>1.5814000399999999</v>
      </c>
      <c r="D171">
        <v>1.1773999900000001</v>
      </c>
      <c r="E171">
        <v>0.62970000999999998</v>
      </c>
      <c r="G171">
        <f>TREND(Calibration!$A$4:$A$6,Calibration!$B$4:$B$6,'CO2 Concentration Data'!D171)</f>
        <v>473.55128028914021</v>
      </c>
      <c r="H171">
        <f>TREND(Calibration!$A$4:$A$6,Calibration!$C$4:$C$6,'CO2 Concentration Data'!C171)</f>
        <v>633.08069611966198</v>
      </c>
      <c r="I171">
        <f>TREND(Calibration!$A$4:$A$6,Calibration!$D$4:$D$6,'CO2 Concentration Data'!B171)</f>
        <v>865.44922847357373</v>
      </c>
      <c r="J171">
        <f>TREND(Calibration!$A$4:$A$6,Calibration!$E$4:$E$6,'CO2 Concentration Data'!E171)</f>
        <v>431.67427236386214</v>
      </c>
      <c r="K171">
        <f t="shared" si="2"/>
        <v>428.52763714976737</v>
      </c>
    </row>
    <row r="172" spans="1:11" x14ac:dyDescent="0.25">
      <c r="A172">
        <v>844735</v>
      </c>
      <c r="B172">
        <v>0.89370000000000005</v>
      </c>
      <c r="C172">
        <v>1.6261999600000001</v>
      </c>
      <c r="D172">
        <v>1.17359996</v>
      </c>
      <c r="E172">
        <v>0.62639999000000002</v>
      </c>
      <c r="G172">
        <f>TREND(Calibration!$A$4:$A$6,Calibration!$B$4:$B$6,'CO2 Concentration Data'!D172)</f>
        <v>472.03924522816442</v>
      </c>
      <c r="H172">
        <f>TREND(Calibration!$A$4:$A$6,Calibration!$C$4:$C$6,'CO2 Concentration Data'!C172)</f>
        <v>651.19905237619685</v>
      </c>
      <c r="I172">
        <f>TREND(Calibration!$A$4:$A$6,Calibration!$D$4:$D$6,'CO2 Concentration Data'!B172)</f>
        <v>889.55250626448958</v>
      </c>
      <c r="J172">
        <f>TREND(Calibration!$A$4:$A$6,Calibration!$E$4:$E$6,'CO2 Concentration Data'!E172)</f>
        <v>429.66489426381435</v>
      </c>
      <c r="K172">
        <f t="shared" si="2"/>
        <v>428.49424612362992</v>
      </c>
    </row>
    <row r="173" spans="1:11" x14ac:dyDescent="0.25">
      <c r="A173">
        <v>849734</v>
      </c>
      <c r="B173">
        <v>0.91509998000000004</v>
      </c>
      <c r="C173">
        <v>1.59780002</v>
      </c>
      <c r="D173">
        <v>1.1730999900000001</v>
      </c>
      <c r="E173">
        <v>0.62529999000000003</v>
      </c>
      <c r="G173">
        <f>TREND(Calibration!$A$4:$A$6,Calibration!$B$4:$B$6,'CO2 Concentration Data'!D173)</f>
        <v>471.84030675414289</v>
      </c>
      <c r="H173">
        <f>TREND(Calibration!$A$4:$A$6,Calibration!$C$4:$C$6,'CO2 Concentration Data'!C173)</f>
        <v>639.71331243326358</v>
      </c>
      <c r="I173">
        <f>TREND(Calibration!$A$4:$A$6,Calibration!$D$4:$D$6,'CO2 Concentration Data'!B173)</f>
        <v>911.04458449702395</v>
      </c>
      <c r="J173">
        <f>TREND(Calibration!$A$4:$A$6,Calibration!$E$4:$E$6,'CO2 Concentration Data'!E173)</f>
        <v>428.99510562312349</v>
      </c>
      <c r="K173">
        <f t="shared" si="2"/>
        <v>428.48246137909501</v>
      </c>
    </row>
    <row r="174" spans="1:11" x14ac:dyDescent="0.25">
      <c r="A174">
        <v>854734</v>
      </c>
      <c r="B174">
        <v>0.92159997999999999</v>
      </c>
      <c r="C174">
        <v>1.62460005</v>
      </c>
      <c r="D174">
        <v>1.1757999699999999</v>
      </c>
      <c r="E174">
        <v>0.62150002000000004</v>
      </c>
      <c r="G174">
        <f>TREND(Calibration!$A$4:$A$6,Calibration!$B$4:$B$6,'CO2 Concentration Data'!D174)</f>
        <v>472.91463101577585</v>
      </c>
      <c r="H174">
        <f>TREND(Calibration!$A$4:$A$6,Calibration!$C$4:$C$6,'CO2 Concentration Data'!C174)</f>
        <v>650.55200346721676</v>
      </c>
      <c r="I174">
        <f>TREND(Calibration!$A$4:$A$6,Calibration!$D$4:$D$6,'CO2 Concentration Data'!B174)</f>
        <v>917.57255828538598</v>
      </c>
      <c r="J174">
        <f>TREND(Calibration!$A$4:$A$6,Calibration!$E$4:$E$6,'CO2 Concentration Data'!E174)</f>
        <v>426.68130858588165</v>
      </c>
      <c r="K174">
        <f t="shared" si="2"/>
        <v>428.41764292712531</v>
      </c>
    </row>
    <row r="175" spans="1:11" x14ac:dyDescent="0.25">
      <c r="A175">
        <v>859736</v>
      </c>
      <c r="B175">
        <v>0.90140003000000002</v>
      </c>
      <c r="C175">
        <v>1.6278999999999999</v>
      </c>
      <c r="D175">
        <v>1.17470002</v>
      </c>
      <c r="E175">
        <v>0.62209999999999999</v>
      </c>
      <c r="G175">
        <f>TREND(Calibration!$A$4:$A$6,Calibration!$B$4:$B$6,'CO2 Concentration Data'!D175)</f>
        <v>472.47696000651536</v>
      </c>
      <c r="H175">
        <f>TREND(Calibration!$A$4:$A$6,Calibration!$C$4:$C$6,'CO2 Concentration Data'!C175)</f>
        <v>651.88659669257856</v>
      </c>
      <c r="I175">
        <f>TREND(Calibration!$A$4:$A$6,Calibration!$D$4:$D$6,'CO2 Concentration Data'!B175)</f>
        <v>897.28567457365909</v>
      </c>
      <c r="J175">
        <f>TREND(Calibration!$A$4:$A$6,Calibration!$E$4:$E$6,'CO2 Concentration Data'!E175)</f>
        <v>427.04663566646497</v>
      </c>
      <c r="K175">
        <f t="shared" si="2"/>
        <v>428.33318297237213</v>
      </c>
    </row>
    <row r="176" spans="1:11" x14ac:dyDescent="0.25">
      <c r="A176">
        <v>864734</v>
      </c>
      <c r="B176">
        <v>0.90189998999999998</v>
      </c>
      <c r="C176">
        <v>1.4955999900000001</v>
      </c>
      <c r="D176">
        <v>1.1753</v>
      </c>
      <c r="E176">
        <v>0.62529999000000003</v>
      </c>
      <c r="G176">
        <f>TREND(Calibration!$A$4:$A$6,Calibration!$B$4:$B$6,'CO2 Concentration Data'!D176)</f>
        <v>472.71569254175438</v>
      </c>
      <c r="H176">
        <f>TREND(Calibration!$A$4:$A$6,Calibration!$C$4:$C$6,'CO2 Concentration Data'!C176)</f>
        <v>598.38072628202633</v>
      </c>
      <c r="I176">
        <f>TREND(Calibration!$A$4:$A$6,Calibration!$D$4:$D$6,'CO2 Concentration Data'!B176)</f>
        <v>897.78778623138669</v>
      </c>
      <c r="J176">
        <f>TREND(Calibration!$A$4:$A$6,Calibration!$E$4:$E$6,'CO2 Concentration Data'!E176)</f>
        <v>428.99510562312349</v>
      </c>
      <c r="K176">
        <f t="shared" si="2"/>
        <v>428.45103395326282</v>
      </c>
    </row>
    <row r="177" spans="1:11" x14ac:dyDescent="0.25">
      <c r="A177">
        <v>869797</v>
      </c>
      <c r="B177">
        <v>0.92869997000000004</v>
      </c>
      <c r="C177">
        <v>1.54750001</v>
      </c>
      <c r="D177">
        <v>1.1753</v>
      </c>
      <c r="E177">
        <v>0.62150002000000004</v>
      </c>
      <c r="G177">
        <f>TREND(Calibration!$A$4:$A$6,Calibration!$B$4:$B$6,'CO2 Concentration Data'!D177)</f>
        <v>472.71569254175438</v>
      </c>
      <c r="H177">
        <f>TREND(Calibration!$A$4:$A$6,Calibration!$C$4:$C$6,'CO2 Concentration Data'!C177)</f>
        <v>619.37056403355086</v>
      </c>
      <c r="I177">
        <f>TREND(Calibration!$A$4:$A$6,Calibration!$D$4:$D$6,'CO2 Concentration Data'!B177)</f>
        <v>924.70310422656041</v>
      </c>
      <c r="J177">
        <f>TREND(Calibration!$A$4:$A$6,Calibration!$E$4:$E$6,'CO2 Concentration Data'!E177)</f>
        <v>426.68130858588165</v>
      </c>
      <c r="K177">
        <f t="shared" si="2"/>
        <v>428.31157688718855</v>
      </c>
    </row>
    <row r="178" spans="1:11" x14ac:dyDescent="0.25">
      <c r="A178">
        <v>874750</v>
      </c>
      <c r="B178">
        <v>0.92330003000000005</v>
      </c>
      <c r="C178">
        <v>1.6022000300000001</v>
      </c>
      <c r="D178">
        <v>1.1773999900000001</v>
      </c>
      <c r="E178">
        <v>0.62529999000000003</v>
      </c>
      <c r="G178">
        <f>TREND(Calibration!$A$4:$A$6,Calibration!$B$4:$B$6,'CO2 Concentration Data'!D178)</f>
        <v>473.55128028914021</v>
      </c>
      <c r="H178">
        <f>TREND(Calibration!$A$4:$A$6,Calibration!$C$4:$C$6,'CO2 Concentration Data'!C178)</f>
        <v>641.49280107325035</v>
      </c>
      <c r="I178">
        <f>TREND(Calibration!$A$4:$A$6,Calibration!$D$4:$D$6,'CO2 Concentration Data'!B178)</f>
        <v>919.27992472214066</v>
      </c>
      <c r="J178">
        <f>TREND(Calibration!$A$4:$A$6,Calibration!$E$4:$E$6,'CO2 Concentration Data'!E178)</f>
        <v>428.99510562312349</v>
      </c>
      <c r="K178">
        <f t="shared" si="2"/>
        <v>428.42942786807919</v>
      </c>
    </row>
    <row r="179" spans="1:11" x14ac:dyDescent="0.25">
      <c r="A179">
        <v>879732</v>
      </c>
      <c r="B179">
        <v>0.87840003</v>
      </c>
      <c r="C179">
        <v>1.6049</v>
      </c>
      <c r="D179">
        <v>1.1720000500000001</v>
      </c>
      <c r="E179">
        <v>0.62749999999999995</v>
      </c>
      <c r="G179">
        <f>TREND(Calibration!$A$4:$A$6,Calibration!$B$4:$B$6,'CO2 Concentration Data'!D179)</f>
        <v>471.40263972389056</v>
      </c>
      <c r="H179">
        <f>TREND(Calibration!$A$4:$A$6,Calibration!$C$4:$C$6,'CO2 Concentration Data'!C179)</f>
        <v>642.58474539685528</v>
      </c>
      <c r="I179">
        <f>TREND(Calibration!$A$4:$A$6,Calibration!$D$4:$D$6,'CO2 Concentration Data'!B179)</f>
        <v>874.18669039945473</v>
      </c>
      <c r="J179">
        <f>TREND(Calibration!$A$4:$A$6,Calibration!$E$4:$E$6,'CO2 Concentration Data'!E179)</f>
        <v>430.33468899349276</v>
      </c>
      <c r="K179">
        <f t="shared" si="2"/>
        <v>428.45103414968173</v>
      </c>
    </row>
    <row r="180" spans="1:11" x14ac:dyDescent="0.25">
      <c r="A180">
        <v>884735</v>
      </c>
      <c r="B180">
        <v>0.91229998999999995</v>
      </c>
      <c r="C180">
        <v>1.6852999900000001</v>
      </c>
      <c r="D180">
        <v>1.17420006</v>
      </c>
      <c r="E180">
        <v>0.62589996999999997</v>
      </c>
      <c r="G180">
        <f>TREND(Calibration!$A$4:$A$6,Calibration!$B$4:$B$6,'CO2 Concentration Data'!D180)</f>
        <v>472.27802551150205</v>
      </c>
      <c r="H180">
        <f>TREND(Calibration!$A$4:$A$6,Calibration!$C$4:$C$6,'CO2 Concentration Data'!C180)</f>
        <v>675.1007780558831</v>
      </c>
      <c r="I180">
        <f>TREND(Calibration!$A$4:$A$6,Calibration!$D$4:$D$6,'CO2 Concentration Data'!B180)</f>
        <v>908.23254429276597</v>
      </c>
      <c r="J180">
        <f>TREND(Calibration!$A$4:$A$6,Calibration!$E$4:$E$6,'CO2 Concentration Data'!E180)</f>
        <v>429.36043270370681</v>
      </c>
      <c r="K180">
        <f t="shared" si="2"/>
        <v>428.53745750832121</v>
      </c>
    </row>
    <row r="181" spans="1:11" x14ac:dyDescent="0.25">
      <c r="A181">
        <v>889734</v>
      </c>
      <c r="B181">
        <v>0.91289997000000001</v>
      </c>
      <c r="C181">
        <v>1.61969995</v>
      </c>
      <c r="D181">
        <v>1.17359996</v>
      </c>
      <c r="E181">
        <v>0.62860000000000005</v>
      </c>
      <c r="G181">
        <f>TREND(Calibration!$A$4:$A$6,Calibration!$B$4:$B$6,'CO2 Concentration Data'!D181)</f>
        <v>472.03924522816442</v>
      </c>
      <c r="H181">
        <f>TREND(Calibration!$A$4:$A$6,Calibration!$C$4:$C$6,'CO2 Concentration Data'!C181)</f>
        <v>648.57026427007872</v>
      </c>
      <c r="I181">
        <f>TREND(Calibration!$A$4:$A$6,Calibration!$D$4:$D$6,'CO2 Concentration Data'!B181)</f>
        <v>908.83510640254167</v>
      </c>
      <c r="J181">
        <f>TREND(Calibration!$A$4:$A$6,Calibration!$E$4:$E$6,'CO2 Concentration Data'!E181)</f>
        <v>431.00447763418373</v>
      </c>
      <c r="K181">
        <f t="shared" si="2"/>
        <v>428.78298100717024</v>
      </c>
    </row>
    <row r="182" spans="1:11" x14ac:dyDescent="0.25">
      <c r="A182">
        <v>894735</v>
      </c>
      <c r="B182">
        <v>0.90579997999999995</v>
      </c>
      <c r="C182">
        <v>1.64209998</v>
      </c>
      <c r="D182">
        <v>1.17639995</v>
      </c>
      <c r="E182">
        <v>0.63190000999999996</v>
      </c>
      <c r="G182">
        <f>TREND(Calibration!$A$4:$A$6,Calibration!$B$4:$B$6,'CO2 Concentration Data'!D182)</f>
        <v>473.15336355101488</v>
      </c>
      <c r="H182">
        <f>TREND(Calibration!$A$4:$A$6,Calibration!$C$4:$C$6,'CO2 Concentration Data'!C182)</f>
        <v>657.62947070832831</v>
      </c>
      <c r="I182">
        <f>TREND(Calibration!$A$4:$A$6,Calibration!$D$4:$D$6,'CO2 Concentration Data'!B182)</f>
        <v>901.70456046136735</v>
      </c>
      <c r="J182">
        <f>TREND(Calibration!$A$4:$A$6,Calibration!$E$4:$E$6,'CO2 Concentration Data'!E182)</f>
        <v>433.01384964524385</v>
      </c>
      <c r="K182">
        <f t="shared" si="2"/>
        <v>429.13653512835606</v>
      </c>
    </row>
    <row r="183" spans="1:11" x14ac:dyDescent="0.25">
      <c r="A183">
        <v>899735</v>
      </c>
      <c r="B183">
        <v>0.92330003000000005</v>
      </c>
      <c r="C183">
        <v>1.42019999</v>
      </c>
      <c r="D183">
        <v>1.17850006</v>
      </c>
      <c r="E183">
        <v>0.63349997999999996</v>
      </c>
      <c r="G183">
        <f>TREND(Calibration!$A$4:$A$6,Calibration!$B$4:$B$6,'CO2 Concentration Data'!D183)</f>
        <v>473.98899904649937</v>
      </c>
      <c r="H183">
        <f>TREND(Calibration!$A$4:$A$6,Calibration!$C$4:$C$6,'CO2 Concentration Data'!C183)</f>
        <v>567.88683116474215</v>
      </c>
      <c r="I183">
        <f>TREND(Calibration!$A$4:$A$6,Calibration!$D$4:$D$6,'CO2 Concentration Data'!B183)</f>
        <v>919.27992472214066</v>
      </c>
      <c r="J183">
        <f>TREND(Calibration!$A$4:$A$6,Calibration!$E$4:$E$6,'CO2 Concentration Data'!E183)</f>
        <v>433.98806940110404</v>
      </c>
      <c r="K183">
        <f t="shared" si="2"/>
        <v>429.41544945692345</v>
      </c>
    </row>
    <row r="184" spans="1:11" x14ac:dyDescent="0.25">
      <c r="A184">
        <v>904732</v>
      </c>
      <c r="B184">
        <v>0.83960003000000005</v>
      </c>
      <c r="C184">
        <v>1.4938999399999999</v>
      </c>
      <c r="D184">
        <v>1.18560004</v>
      </c>
      <c r="E184">
        <v>0.62429999999999997</v>
      </c>
      <c r="G184">
        <f>TREND(Calibration!$A$4:$A$6,Calibration!$B$4:$B$6,'CO2 Concentration Data'!D184)</f>
        <v>476.81408692533898</v>
      </c>
      <c r="H184">
        <f>TREND(Calibration!$A$4:$A$6,Calibration!$C$4:$C$6,'CO2 Concentration Data'!C184)</f>
        <v>597.69317792136133</v>
      </c>
      <c r="I184">
        <f>TREND(Calibration!$A$4:$A$6,Calibration!$D$4:$D$6,'CO2 Concentration Data'!B184)</f>
        <v>835.21970840123174</v>
      </c>
      <c r="J184">
        <f>TREND(Calibration!$A$4:$A$6,Calibration!$E$4:$E$6,'CO2 Concentration Data'!E184)</f>
        <v>428.38621294784667</v>
      </c>
      <c r="K184">
        <f t="shared" si="2"/>
        <v>429.42723420145848</v>
      </c>
    </row>
    <row r="185" spans="1:11" x14ac:dyDescent="0.25">
      <c r="A185">
        <v>909800</v>
      </c>
      <c r="B185">
        <v>0.86419999999999997</v>
      </c>
      <c r="C185">
        <v>1.59290004</v>
      </c>
      <c r="D185">
        <v>1.1779999699999999</v>
      </c>
      <c r="E185">
        <v>0.61769998000000004</v>
      </c>
      <c r="G185">
        <f>TREND(Calibration!$A$4:$A$6,Calibration!$B$4:$B$6,'CO2 Concentration Data'!D185)</f>
        <v>473.79001282437912</v>
      </c>
      <c r="H185">
        <f>TREND(Calibration!$A$4:$A$6,Calibration!$C$4:$C$6,'CO2 Concentration Data'!C185)</f>
        <v>637.73162176752362</v>
      </c>
      <c r="I185">
        <f>TREND(Calibration!$A$4:$A$6,Calibration!$D$4:$D$6,'CO2 Concentration Data'!B185)</f>
        <v>859.92554830192307</v>
      </c>
      <c r="J185">
        <f>TREND(Calibration!$A$4:$A$6,Calibration!$E$4:$E$6,'CO2 Concentration Data'!E185)</f>
        <v>424.36746892572626</v>
      </c>
      <c r="K185">
        <f t="shared" si="2"/>
        <v>429.38402183467235</v>
      </c>
    </row>
    <row r="186" spans="1:11" x14ac:dyDescent="0.25">
      <c r="A186">
        <v>914731</v>
      </c>
      <c r="B186">
        <v>0.89920001999999999</v>
      </c>
      <c r="C186">
        <v>1.44860005</v>
      </c>
      <c r="D186">
        <v>1.17850006</v>
      </c>
      <c r="E186">
        <v>0.62429999999999997</v>
      </c>
      <c r="G186">
        <f>TREND(Calibration!$A$4:$A$6,Calibration!$B$4:$B$6,'CO2 Concentration Data'!D186)</f>
        <v>473.98899904649937</v>
      </c>
      <c r="H186">
        <f>TREND(Calibration!$A$4:$A$6,Calibration!$C$4:$C$6,'CO2 Concentration Data'!C186)</f>
        <v>579.37261963907349</v>
      </c>
      <c r="I186">
        <f>TREND(Calibration!$A$4:$A$6,Calibration!$D$4:$D$6,'CO2 Concentration Data'!B186)</f>
        <v>895.07619647917682</v>
      </c>
      <c r="J186">
        <f>TREND(Calibration!$A$4:$A$6,Calibration!$E$4:$E$6,'CO2 Concentration Data'!E186)</f>
        <v>428.38621294784667</v>
      </c>
      <c r="K186">
        <f t="shared" si="2"/>
        <v>429.41741266439089</v>
      </c>
    </row>
    <row r="187" spans="1:11" x14ac:dyDescent="0.25">
      <c r="A187">
        <v>919732</v>
      </c>
      <c r="B187">
        <v>0.86089998000000001</v>
      </c>
      <c r="C187">
        <v>1.47150004</v>
      </c>
      <c r="D187">
        <v>1.1796</v>
      </c>
      <c r="E187">
        <v>0.62370002000000002</v>
      </c>
      <c r="G187">
        <f>TREND(Calibration!$A$4:$A$6,Calibration!$B$4:$B$6,'CO2 Concentration Data'!D187)</f>
        <v>474.4266660767517</v>
      </c>
      <c r="H187">
        <f>TREND(Calibration!$A$4:$A$6,Calibration!$C$4:$C$6,'CO2 Concentration Data'!C187)</f>
        <v>588.63402405879299</v>
      </c>
      <c r="I187">
        <f>TREND(Calibration!$A$4:$A$6,Calibration!$D$4:$D$6,'CO2 Concentration Data'!B187)</f>
        <v>856.61132613868142</v>
      </c>
      <c r="J187">
        <f>TREND(Calibration!$A$4:$A$6,Calibration!$E$4:$E$6,'CO2 Concentration Data'!E187)</f>
        <v>428.02088586726336</v>
      </c>
      <c r="K187">
        <f t="shared" si="2"/>
        <v>429.39580638278835</v>
      </c>
    </row>
    <row r="188" spans="1:11" x14ac:dyDescent="0.25">
      <c r="A188">
        <v>924732</v>
      </c>
      <c r="B188">
        <v>0.87129997999999997</v>
      </c>
      <c r="C188">
        <v>1.5333000400000001</v>
      </c>
      <c r="D188">
        <v>1.1796</v>
      </c>
      <c r="E188">
        <v>0.62699996999999996</v>
      </c>
      <c r="G188">
        <f>TREND(Calibration!$A$4:$A$6,Calibration!$B$4:$B$6,'CO2 Concentration Data'!D188)</f>
        <v>474.4266660767517</v>
      </c>
      <c r="H188">
        <f>TREND(Calibration!$A$4:$A$6,Calibration!$C$4:$C$6,'CO2 Concentration Data'!C188)</f>
        <v>613.62769406208429</v>
      </c>
      <c r="I188">
        <f>TREND(Calibration!$A$4:$A$6,Calibration!$D$4:$D$6,'CO2 Concentration Data'!B188)</f>
        <v>867.05608420006081</v>
      </c>
      <c r="J188">
        <f>TREND(Calibration!$A$4:$A$6,Calibration!$E$4:$E$6,'CO2 Concentration Data'!E188)</f>
        <v>430.03022134439766</v>
      </c>
      <c r="K188">
        <f t="shared" si="2"/>
        <v>429.46062365624437</v>
      </c>
    </row>
    <row r="189" spans="1:11" x14ac:dyDescent="0.25">
      <c r="A189">
        <v>929732</v>
      </c>
      <c r="B189">
        <v>0.88660002000000004</v>
      </c>
      <c r="C189">
        <v>1.54970002</v>
      </c>
      <c r="D189">
        <v>1.18069994</v>
      </c>
      <c r="E189">
        <v>0.63249999000000001</v>
      </c>
      <c r="G189">
        <f>TREND(Calibration!$A$4:$A$6,Calibration!$B$4:$B$6,'CO2 Concentration Data'!D189)</f>
        <v>474.86433310700403</v>
      </c>
      <c r="H189">
        <f>TREND(Calibration!$A$4:$A$6,Calibration!$C$4:$C$6,'CO2 Concentration Data'!C189)</f>
        <v>620.26031037568578</v>
      </c>
      <c r="I189">
        <f>TREND(Calibration!$A$4:$A$6,Calibration!$D$4:$D$6,'CO2 Concentration Data'!B189)</f>
        <v>882.42197036635184</v>
      </c>
      <c r="J189">
        <f>TREND(Calibration!$A$4:$A$6,Calibration!$E$4:$E$6,'CO2 Concentration Data'!E189)</f>
        <v>433.37917672582728</v>
      </c>
      <c r="K189">
        <f t="shared" si="2"/>
        <v>429.6432930891047</v>
      </c>
    </row>
    <row r="190" spans="1:11" x14ac:dyDescent="0.25">
      <c r="A190">
        <v>934732</v>
      </c>
      <c r="B190">
        <v>0.87019997999999998</v>
      </c>
      <c r="C190">
        <v>1.46940005</v>
      </c>
      <c r="D190">
        <v>1.18069994</v>
      </c>
      <c r="E190">
        <v>0.63249999000000001</v>
      </c>
      <c r="G190">
        <f>TREND(Calibration!$A$4:$A$6,Calibration!$B$4:$B$6,'CO2 Concentration Data'!D190)</f>
        <v>474.86433310700403</v>
      </c>
      <c r="H190">
        <f>TREND(Calibration!$A$4:$A$6,Calibration!$C$4:$C$6,'CO2 Concentration Data'!C190)</f>
        <v>587.78472863694492</v>
      </c>
      <c r="I190">
        <f>TREND(Calibration!$A$4:$A$6,Calibration!$D$4:$D$6,'CO2 Concentration Data'!B190)</f>
        <v>865.95135017433802</v>
      </c>
      <c r="J190">
        <f>TREND(Calibration!$A$4:$A$6,Calibration!$E$4:$E$6,'CO2 Concentration Data'!E190)</f>
        <v>433.37917672582728</v>
      </c>
      <c r="K190">
        <f t="shared" si="2"/>
        <v>429.79453489971399</v>
      </c>
    </row>
    <row r="191" spans="1:11" x14ac:dyDescent="0.25">
      <c r="A191">
        <v>939732</v>
      </c>
      <c r="B191">
        <v>0.84670000999999995</v>
      </c>
      <c r="C191">
        <v>1.66610003</v>
      </c>
      <c r="D191">
        <v>1.1818000099999999</v>
      </c>
      <c r="E191">
        <v>0.63300002</v>
      </c>
      <c r="G191">
        <f>TREND(Calibration!$A$4:$A$6,Calibration!$B$4:$B$6,'CO2 Concentration Data'!D191)</f>
        <v>475.30205186436314</v>
      </c>
      <c r="H191">
        <f>TREND(Calibration!$A$4:$A$6,Calibration!$C$4:$C$6,'CO2 Concentration Data'!C191)</f>
        <v>667.33577054267278</v>
      </c>
      <c r="I191">
        <f>TREND(Calibration!$A$4:$A$6,Calibration!$D$4:$D$6,'CO2 Concentration Data'!B191)</f>
        <v>842.35024429936936</v>
      </c>
      <c r="J191">
        <f>TREND(Calibration!$A$4:$A$6,Calibration!$E$4:$E$6,'CO2 Concentration Data'!E191)</f>
        <v>433.68364437492238</v>
      </c>
      <c r="K191">
        <f t="shared" si="2"/>
        <v>429.86917488875116</v>
      </c>
    </row>
    <row r="192" spans="1:11" x14ac:dyDescent="0.25">
      <c r="A192">
        <v>944771</v>
      </c>
      <c r="B192">
        <v>0.85600001000000003</v>
      </c>
      <c r="C192">
        <v>1.5758999600000001</v>
      </c>
      <c r="D192">
        <v>1.18400002</v>
      </c>
      <c r="E192">
        <v>0.62370002000000002</v>
      </c>
      <c r="G192">
        <f>TREND(Calibration!$A$4:$A$6,Calibration!$B$4:$B$6,'CO2 Concentration Data'!D192)</f>
        <v>476.17743765197469</v>
      </c>
      <c r="H192">
        <f>TREND(Calibration!$A$4:$A$6,Calibration!$C$4:$C$6,'CO2 Concentration Data'!C192)</f>
        <v>630.85630802076719</v>
      </c>
      <c r="I192">
        <f>TREND(Calibration!$A$4:$A$6,Calibration!$D$4:$D$6,'CO2 Concentration Data'!B192)</f>
        <v>851.69026833502596</v>
      </c>
      <c r="J192">
        <f>TREND(Calibration!$A$4:$A$6,Calibration!$E$4:$E$6,'CO2 Concentration Data'!E192)</f>
        <v>428.02088586726336</v>
      </c>
      <c r="K192">
        <f t="shared" si="2"/>
        <v>429.82596370047884</v>
      </c>
    </row>
    <row r="193" spans="1:11" x14ac:dyDescent="0.25">
      <c r="A193">
        <v>949732</v>
      </c>
      <c r="B193">
        <v>0.86150002000000003</v>
      </c>
      <c r="C193">
        <v>1.5638999899999999</v>
      </c>
      <c r="D193">
        <v>1.1753</v>
      </c>
      <c r="E193">
        <v>0.63349997999999996</v>
      </c>
      <c r="G193">
        <f>TREND(Calibration!$A$4:$A$6,Calibration!$B$4:$B$6,'CO2 Concentration Data'!D193)</f>
        <v>472.71569254175438</v>
      </c>
      <c r="H193">
        <f>TREND(Calibration!$A$4:$A$6,Calibration!$C$4:$C$6,'CO2 Concentration Data'!C193)</f>
        <v>626.00318034715235</v>
      </c>
      <c r="I193">
        <f>TREND(Calibration!$A$4:$A$6,Calibration!$D$4:$D$6,'CO2 Concentration Data'!B193)</f>
        <v>857.21394850667673</v>
      </c>
      <c r="J193">
        <f>TREND(Calibration!$A$4:$A$6,Calibration!$E$4:$E$6,'CO2 Concentration Data'!E193)</f>
        <v>433.98806940110404</v>
      </c>
      <c r="K193">
        <f t="shared" si="2"/>
        <v>430.15791173648114</v>
      </c>
    </row>
    <row r="194" spans="1:11" x14ac:dyDescent="0.25">
      <c r="A194">
        <v>954733</v>
      </c>
      <c r="B194">
        <v>0.83799999999999997</v>
      </c>
      <c r="C194">
        <v>1.5377000599999999</v>
      </c>
      <c r="D194">
        <v>1.1818000099999999</v>
      </c>
      <c r="E194">
        <v>0.62639999000000002</v>
      </c>
      <c r="G194">
        <f>TREND(Calibration!$A$4:$A$6,Calibration!$B$4:$B$6,'CO2 Concentration Data'!D194)</f>
        <v>475.30205186436314</v>
      </c>
      <c r="H194">
        <f>TREND(Calibration!$A$4:$A$6,Calibration!$C$4:$C$6,'CO2 Concentration Data'!C194)</f>
        <v>615.40718674635411</v>
      </c>
      <c r="I194">
        <f>TREND(Calibration!$A$4:$A$6,Calibration!$D$4:$D$6,'CO2 Concentration Data'!B194)</f>
        <v>833.61279241652505</v>
      </c>
      <c r="J194">
        <f>TREND(Calibration!$A$4:$A$6,Calibration!$E$4:$E$6,'CO2 Concentration Data'!E194)</f>
        <v>429.66489426381435</v>
      </c>
      <c r="K194">
        <f t="shared" si="2"/>
        <v>430.21094426540208</v>
      </c>
    </row>
    <row r="195" spans="1:11" x14ac:dyDescent="0.25">
      <c r="A195">
        <v>959733</v>
      </c>
      <c r="B195">
        <v>0.81389999000000002</v>
      </c>
      <c r="C195">
        <v>1.40649998</v>
      </c>
      <c r="D195">
        <v>1.18130004</v>
      </c>
      <c r="E195">
        <v>0.63139999000000002</v>
      </c>
      <c r="G195">
        <f>TREND(Calibration!$A$4:$A$6,Calibration!$B$4:$B$6,'CO2 Concentration Data'!D195)</f>
        <v>475.10311339034166</v>
      </c>
      <c r="H195">
        <f>TREND(Calibration!$A$4:$A$6,Calibration!$C$4:$C$6,'CO2 Concentration Data'!C195)</f>
        <v>562.34615917474559</v>
      </c>
      <c r="I195">
        <f>TREND(Calibration!$A$4:$A$6,Calibration!$D$4:$D$6,'CO2 Concentration Data'!B195)</f>
        <v>809.40906417356132</v>
      </c>
      <c r="J195">
        <f>TREND(Calibration!$A$4:$A$6,Calibration!$E$4:$E$6,'CO2 Concentration Data'!E195)</f>
        <v>432.70938808513642</v>
      </c>
      <c r="K195">
        <f t="shared" si="2"/>
        <v>430.37200761307889</v>
      </c>
    </row>
    <row r="196" spans="1:11" x14ac:dyDescent="0.25">
      <c r="A196">
        <v>964732</v>
      </c>
      <c r="B196">
        <v>0.77240001999999996</v>
      </c>
      <c r="C196">
        <v>1.43110001</v>
      </c>
      <c r="D196">
        <v>1.1828999499999999</v>
      </c>
      <c r="E196">
        <v>0.62809998</v>
      </c>
      <c r="G196">
        <f>TREND(Calibration!$A$4:$A$6,Calibration!$B$4:$B$6,'CO2 Concentration Data'!D196)</f>
        <v>475.73971889461546</v>
      </c>
      <c r="H196">
        <f>TREND(Calibration!$A$4:$A$6,Calibration!$C$4:$C$6,'CO2 Concentration Data'!C196)</f>
        <v>572.29510791084692</v>
      </c>
      <c r="I196">
        <f>TREND(Calibration!$A$4:$A$6,Calibration!$D$4:$D$6,'CO2 Concentration Data'!B196)</f>
        <v>767.73049242312845</v>
      </c>
      <c r="J196">
        <f>TREND(Calibration!$A$4:$A$6,Calibration!$E$4:$E$6,'CO2 Concentration Data'!E196)</f>
        <v>430.70001607407619</v>
      </c>
      <c r="K196">
        <f t="shared" si="2"/>
        <v>430.34057999082768</v>
      </c>
    </row>
    <row r="197" spans="1:11" x14ac:dyDescent="0.25">
      <c r="A197">
        <v>969737</v>
      </c>
      <c r="B197">
        <v>0.83630002000000003</v>
      </c>
      <c r="C197">
        <v>1.44640005</v>
      </c>
      <c r="D197">
        <v>1.18069994</v>
      </c>
      <c r="E197">
        <v>0.63029999000000003</v>
      </c>
      <c r="G197">
        <f>TREND(Calibration!$A$4:$A$6,Calibration!$B$4:$B$6,'CO2 Concentration Data'!D197)</f>
        <v>474.86433310700403</v>
      </c>
      <c r="H197">
        <f>TREND(Calibration!$A$4:$A$6,Calibration!$C$4:$C$6,'CO2 Concentration Data'!C197)</f>
        <v>578.48287734122164</v>
      </c>
      <c r="I197">
        <f>TREND(Calibration!$A$4:$A$6,Calibration!$D$4:$D$6,'CO2 Concentration Data'!B197)</f>
        <v>831.90549628102667</v>
      </c>
      <c r="J197">
        <f>TREND(Calibration!$A$4:$A$6,Calibration!$E$4:$E$6,'CO2 Concentration Data'!E197)</f>
        <v>432.03959944444557</v>
      </c>
      <c r="K197">
        <f t="shared" si="2"/>
        <v>430.35236473536264</v>
      </c>
    </row>
    <row r="198" spans="1:11" x14ac:dyDescent="0.25">
      <c r="A198">
        <v>974732</v>
      </c>
      <c r="B198">
        <v>0.83689999999999998</v>
      </c>
      <c r="C198">
        <v>1.44260001</v>
      </c>
      <c r="D198">
        <v>1.18239999</v>
      </c>
      <c r="E198">
        <v>0.63249999000000001</v>
      </c>
      <c r="G198">
        <f>TREND(Calibration!$A$4:$A$6,Calibration!$B$4:$B$6,'CO2 Concentration Data'!D198)</f>
        <v>475.54078439960216</v>
      </c>
      <c r="H198">
        <f>TREND(Calibration!$A$4:$A$6,Calibration!$C$4:$C$6,'CO2 Concentration Data'!C198)</f>
        <v>576.94603355870856</v>
      </c>
      <c r="I198">
        <f>TREND(Calibration!$A$4:$A$6,Calibration!$D$4:$D$6,'CO2 Concentration Data'!B198)</f>
        <v>832.50805839080226</v>
      </c>
      <c r="J198">
        <f>TREND(Calibration!$A$4:$A$6,Calibration!$E$4:$E$6,'CO2 Concentration Data'!E198)</f>
        <v>433.37917672582728</v>
      </c>
      <c r="K198">
        <f t="shared" si="2"/>
        <v>430.37397082054622</v>
      </c>
    </row>
    <row r="199" spans="1:11" x14ac:dyDescent="0.25">
      <c r="A199">
        <v>979732</v>
      </c>
      <c r="B199">
        <v>0.81889999000000002</v>
      </c>
      <c r="C199">
        <v>1.73119998</v>
      </c>
      <c r="D199">
        <v>1.1850999600000001</v>
      </c>
      <c r="E199">
        <v>0.63300002</v>
      </c>
      <c r="G199">
        <f>TREND(Calibration!$A$4:$A$6,Calibration!$B$4:$B$6,'CO2 Concentration Data'!D199)</f>
        <v>476.61510468222701</v>
      </c>
      <c r="H199">
        <f>TREND(Calibration!$A$4:$A$6,Calibration!$C$4:$C$6,'CO2 Concentration Data'!C199)</f>
        <v>693.66403377132588</v>
      </c>
      <c r="I199">
        <f>TREND(Calibration!$A$4:$A$6,Calibration!$D$4:$D$6,'CO2 Concentration Data'!B199)</f>
        <v>814.43058247230135</v>
      </c>
      <c r="J199">
        <f>TREND(Calibration!$A$4:$A$6,Calibration!$E$4:$E$6,'CO2 Concentration Data'!E199)</f>
        <v>433.68364437492238</v>
      </c>
      <c r="K199">
        <f t="shared" si="2"/>
        <v>430.37397082054622</v>
      </c>
    </row>
    <row r="200" spans="1:11" x14ac:dyDescent="0.25">
      <c r="A200">
        <v>984763</v>
      </c>
      <c r="B200">
        <v>0.79970001999999996</v>
      </c>
      <c r="C200">
        <v>1.5846999900000001</v>
      </c>
      <c r="D200">
        <v>1.1866999899999999</v>
      </c>
      <c r="E200">
        <v>0.63520001999999998</v>
      </c>
      <c r="G200">
        <f>TREND(Calibration!$A$4:$A$6,Calibration!$B$4:$B$6,'CO2 Concentration Data'!D200)</f>
        <v>477.25175793459948</v>
      </c>
      <c r="H200">
        <f>TREND(Calibration!$A$4:$A$6,Calibration!$C$4:$C$6,'CO2 Concentration Data'!C200)</f>
        <v>634.41528934502389</v>
      </c>
      <c r="I200">
        <f>TREND(Calibration!$A$4:$A$6,Calibration!$D$4:$D$6,'CO2 Concentration Data'!B200)</f>
        <v>795.14798233424926</v>
      </c>
      <c r="J200">
        <f>TREND(Calibration!$A$4:$A$6,Calibration!$E$4:$E$6,'CO2 Concentration Data'!E200)</f>
        <v>435.02322165630409</v>
      </c>
      <c r="K200">
        <f t="shared" si="2"/>
        <v>430.40736282877839</v>
      </c>
    </row>
    <row r="201" spans="1:11" x14ac:dyDescent="0.25">
      <c r="A201">
        <v>989733</v>
      </c>
      <c r="B201">
        <v>0.82980001000000003</v>
      </c>
      <c r="C201">
        <v>1.6147999799999999</v>
      </c>
      <c r="D201">
        <v>1.18620002</v>
      </c>
      <c r="E201">
        <v>0.63900000000000001</v>
      </c>
      <c r="G201">
        <f>TREND(Calibration!$A$4:$A$6,Calibration!$B$4:$B$6,'CO2 Concentration Data'!D201)</f>
        <v>477.05281946057801</v>
      </c>
      <c r="H201">
        <f>TREND(Calibration!$A$4:$A$6,Calibration!$C$4:$C$6,'CO2 Concentration Data'!C201)</f>
        <v>646.58857764862194</v>
      </c>
      <c r="I201">
        <f>TREND(Calibration!$A$4:$A$6,Calibration!$D$4:$D$6,'CO2 Concentration Data'!B201)</f>
        <v>825.37751244962794</v>
      </c>
      <c r="J201">
        <f>TREND(Calibration!$A$4:$A$6,Calibration!$E$4:$E$6,'CO2 Concentration Data'!E201)</f>
        <v>437.3370247825336</v>
      </c>
      <c r="K201">
        <f t="shared" si="2"/>
        <v>430.72948952413196</v>
      </c>
    </row>
    <row r="202" spans="1:11" x14ac:dyDescent="0.25">
      <c r="A202">
        <v>994733</v>
      </c>
      <c r="B202">
        <v>0.83689999999999998</v>
      </c>
      <c r="C202">
        <v>1.7267999599999999</v>
      </c>
      <c r="D202">
        <v>1.1866999899999999</v>
      </c>
      <c r="E202">
        <v>0.63349997999999996</v>
      </c>
      <c r="G202">
        <f>TREND(Calibration!$A$4:$A$6,Calibration!$B$4:$B$6,'CO2 Concentration Data'!D202)</f>
        <v>477.25175793459948</v>
      </c>
      <c r="H202">
        <f>TREND(Calibration!$A$4:$A$6,Calibration!$C$4:$C$6,'CO2 Concentration Data'!C202)</f>
        <v>691.88454108705594</v>
      </c>
      <c r="I202">
        <f>TREND(Calibration!$A$4:$A$6,Calibration!$D$4:$D$6,'CO2 Concentration Data'!B202)</f>
        <v>832.50805839080226</v>
      </c>
      <c r="J202">
        <f>TREND(Calibration!$A$4:$A$6,Calibration!$E$4:$E$6,'CO2 Concentration Data'!E202)</f>
        <v>433.98806940110404</v>
      </c>
      <c r="K202">
        <f t="shared" si="2"/>
        <v>430.80412813823654</v>
      </c>
    </row>
    <row r="203" spans="1:11" x14ac:dyDescent="0.25">
      <c r="A203">
        <v>999735</v>
      </c>
      <c r="B203">
        <v>0.83310002000000005</v>
      </c>
      <c r="C203">
        <v>1.7192000199999999</v>
      </c>
      <c r="D203">
        <v>1.1888999899999999</v>
      </c>
      <c r="E203">
        <v>0.63249999000000001</v>
      </c>
      <c r="G203">
        <f>TREND(Calibration!$A$4:$A$6,Calibration!$B$4:$B$6,'CO2 Concentration Data'!D203)</f>
        <v>478.12713974320275</v>
      </c>
      <c r="H203">
        <f>TREND(Calibration!$A$4:$A$6,Calibration!$C$4:$C$6,'CO2 Concentration Data'!C203)</f>
        <v>688.81091014199421</v>
      </c>
      <c r="I203">
        <f>TREND(Calibration!$A$4:$A$6,Calibration!$D$4:$D$6,'CO2 Concentration Data'!B203)</f>
        <v>828.69172456983301</v>
      </c>
      <c r="J203">
        <f>TREND(Calibration!$A$4:$A$6,Calibration!$E$4:$E$6,'CO2 Concentration Data'!E203)</f>
        <v>433.37917672582728</v>
      </c>
      <c r="K203">
        <f t="shared" si="2"/>
        <v>430.92394370152732</v>
      </c>
    </row>
    <row r="204" spans="1:11" x14ac:dyDescent="0.25">
      <c r="A204">
        <v>1004732</v>
      </c>
      <c r="B204">
        <v>0.87790000000000001</v>
      </c>
      <c r="C204">
        <v>1.6081999499999999</v>
      </c>
      <c r="D204">
        <v>1.1866999899999999</v>
      </c>
      <c r="E204">
        <v>0.63029999000000003</v>
      </c>
      <c r="G204">
        <f>TREND(Calibration!$A$4:$A$6,Calibration!$B$4:$B$6,'CO2 Concentration Data'!D204)</f>
        <v>477.25175793459948</v>
      </c>
      <c r="H204">
        <f>TREND(Calibration!$A$4:$A$6,Calibration!$C$4:$C$6,'CO2 Concentration Data'!C204)</f>
        <v>643.91933862221708</v>
      </c>
      <c r="I204">
        <f>TREND(Calibration!$A$4:$A$6,Calibration!$D$4:$D$6,'CO2 Concentration Data'!B204)</f>
        <v>873.68450844047095</v>
      </c>
      <c r="J204">
        <f>TREND(Calibration!$A$4:$A$6,Calibration!$E$4:$E$6,'CO2 Concentration Data'!E204)</f>
        <v>432.03959944444557</v>
      </c>
      <c r="K204">
        <f t="shared" si="2"/>
        <v>431.02215317963447</v>
      </c>
    </row>
    <row r="205" spans="1:11" x14ac:dyDescent="0.25">
      <c r="A205">
        <v>1009732</v>
      </c>
      <c r="B205">
        <v>0.88770002000000003</v>
      </c>
      <c r="C205">
        <v>1.60549998</v>
      </c>
      <c r="D205">
        <v>1.18620002</v>
      </c>
      <c r="E205">
        <v>0.62809998</v>
      </c>
      <c r="G205">
        <f>TREND(Calibration!$A$4:$A$6,Calibration!$B$4:$B$6,'CO2 Concentration Data'!D205)</f>
        <v>477.05281946057801</v>
      </c>
      <c r="H205">
        <f>TREND(Calibration!$A$4:$A$6,Calibration!$C$4:$C$6,'CO2 Concentration Data'!C205)</f>
        <v>642.82739429861215</v>
      </c>
      <c r="I205">
        <f>TREND(Calibration!$A$4:$A$6,Calibration!$D$4:$D$6,'CO2 Concentration Data'!B205)</f>
        <v>883.52670439207475</v>
      </c>
      <c r="J205">
        <f>TREND(Calibration!$A$4:$A$6,Calibration!$E$4:$E$6,'CO2 Concentration Data'!E205)</f>
        <v>430.70001607407619</v>
      </c>
      <c r="K205">
        <f t="shared" si="2"/>
        <v>431.15178890506007</v>
      </c>
    </row>
    <row r="206" spans="1:11" x14ac:dyDescent="0.25">
      <c r="A206">
        <v>1014744</v>
      </c>
      <c r="B206">
        <v>0.87459998999999999</v>
      </c>
      <c r="C206">
        <v>1.45570004</v>
      </c>
      <c r="D206">
        <v>1.1878000500000001</v>
      </c>
      <c r="E206">
        <v>0.63849997999999997</v>
      </c>
      <c r="G206">
        <f>TREND(Calibration!$A$4:$A$6,Calibration!$B$4:$B$6,'CO2 Concentration Data'!D206)</f>
        <v>477.68947271295053</v>
      </c>
      <c r="H206">
        <f>TREND(Calibration!$A$4:$A$6,Calibration!$C$4:$C$6,'CO2 Concentration Data'!C206)</f>
        <v>582.24405664694837</v>
      </c>
      <c r="I206">
        <f>TREND(Calibration!$A$4:$A$6,Calibration!$D$4:$D$6,'CO2 Concentration Data'!B206)</f>
        <v>870.37029632026588</v>
      </c>
      <c r="J206">
        <f>TREND(Calibration!$A$4:$A$6,Calibration!$E$4:$E$6,'CO2 Concentration Data'!E206)</f>
        <v>437.03256322242612</v>
      </c>
      <c r="K206">
        <f t="shared" si="2"/>
        <v>431.4739156004137</v>
      </c>
    </row>
    <row r="207" spans="1:11" x14ac:dyDescent="0.25">
      <c r="A207">
        <v>1019731</v>
      </c>
      <c r="B207">
        <v>0.82099997999999996</v>
      </c>
      <c r="C207">
        <v>1.5377000599999999</v>
      </c>
      <c r="D207">
        <v>1.18560004</v>
      </c>
      <c r="E207">
        <v>0.62970000999999998</v>
      </c>
      <c r="G207">
        <f>TREND(Calibration!$A$4:$A$6,Calibration!$B$4:$B$6,'CO2 Concentration Data'!D207)</f>
        <v>476.81408692533898</v>
      </c>
      <c r="H207">
        <f>TREND(Calibration!$A$4:$A$6,Calibration!$C$4:$C$6,'CO2 Concentration Data'!C207)</f>
        <v>615.40718674635411</v>
      </c>
      <c r="I207">
        <f>TREND(Calibration!$A$4:$A$6,Calibration!$D$4:$D$6,'CO2 Concentration Data'!B207)</f>
        <v>816.53961011473552</v>
      </c>
      <c r="J207">
        <f>TREND(Calibration!$A$4:$A$6,Calibration!$E$4:$E$6,'CO2 Concentration Data'!E207)</f>
        <v>431.67427236386214</v>
      </c>
      <c r="K207">
        <f t="shared" si="2"/>
        <v>431.56034033398589</v>
      </c>
    </row>
    <row r="208" spans="1:11" x14ac:dyDescent="0.25">
      <c r="A208">
        <v>1024808</v>
      </c>
      <c r="B208">
        <v>0.86909997000000005</v>
      </c>
      <c r="C208">
        <v>1.54369998</v>
      </c>
      <c r="D208">
        <v>1.1835000499999999</v>
      </c>
      <c r="E208">
        <v>0.64120001000000004</v>
      </c>
      <c r="G208">
        <f>TREND(Calibration!$A$4:$A$6,Calibration!$B$4:$B$6,'CO2 Concentration Data'!D208)</f>
        <v>475.9784991779531</v>
      </c>
      <c r="H208">
        <f>TREND(Calibration!$A$4:$A$6,Calibration!$C$4:$C$6,'CO2 Concentration Data'!C208)</f>
        <v>617.83372429532096</v>
      </c>
      <c r="I208">
        <f>TREND(Calibration!$A$4:$A$6,Calibration!$D$4:$D$6,'CO2 Concentration Data'!B208)</f>
        <v>864.84660610557864</v>
      </c>
      <c r="J208">
        <f>TREND(Calibration!$A$4:$A$6,Calibration!$E$4:$E$6,'CO2 Concentration Data'!E208)</f>
        <v>438.67660815290299</v>
      </c>
      <c r="K208">
        <f t="shared" si="2"/>
        <v>431.94728548130911</v>
      </c>
    </row>
    <row r="209" spans="1:11" x14ac:dyDescent="0.25">
      <c r="A209">
        <v>1029732</v>
      </c>
      <c r="B209">
        <v>0.87080002000000001</v>
      </c>
      <c r="C209">
        <v>1.5317000199999999</v>
      </c>
      <c r="D209">
        <v>1.18560004</v>
      </c>
      <c r="E209">
        <v>0.63459997999999995</v>
      </c>
      <c r="G209">
        <f>TREND(Calibration!$A$4:$A$6,Calibration!$B$4:$B$6,'CO2 Concentration Data'!D209)</f>
        <v>476.81408692533898</v>
      </c>
      <c r="H209">
        <f>TREND(Calibration!$A$4:$A$6,Calibration!$C$4:$C$6,'CO2 Concentration Data'!C209)</f>
        <v>612.9806006659893</v>
      </c>
      <c r="I209">
        <f>TREND(Calibration!$A$4:$A$6,Calibration!$D$4:$D$6,'CO2 Concentration Data'!B209)</f>
        <v>866.55397254233321</v>
      </c>
      <c r="J209">
        <f>TREND(Calibration!$A$4:$A$6,Calibration!$E$4:$E$6,'CO2 Concentration Data'!E209)</f>
        <v>434.65785804179484</v>
      </c>
      <c r="K209">
        <f t="shared" si="2"/>
        <v>432.1299549141695</v>
      </c>
    </row>
    <row r="210" spans="1:11" x14ac:dyDescent="0.25">
      <c r="A210">
        <v>1034732</v>
      </c>
      <c r="B210">
        <v>0.83689999999999998</v>
      </c>
      <c r="C210">
        <v>1.5994000399999999</v>
      </c>
      <c r="D210">
        <v>1.18949997</v>
      </c>
      <c r="E210">
        <v>0.63459997999999995</v>
      </c>
      <c r="G210">
        <f>TREND(Calibration!$A$4:$A$6,Calibration!$B$4:$B$6,'CO2 Concentration Data'!D210)</f>
        <v>478.36587227844177</v>
      </c>
      <c r="H210">
        <f>TREND(Calibration!$A$4:$A$6,Calibration!$C$4:$C$6,'CO2 Concentration Data'!C210)</f>
        <v>640.36040582935846</v>
      </c>
      <c r="I210">
        <f>TREND(Calibration!$A$4:$A$6,Calibration!$D$4:$D$6,'CO2 Concentration Data'!B210)</f>
        <v>832.50805839080226</v>
      </c>
      <c r="J210">
        <f>TREND(Calibration!$A$4:$A$6,Calibration!$E$4:$E$6,'CO2 Concentration Data'!E210)</f>
        <v>434.65785804179484</v>
      </c>
      <c r="K210">
        <f t="shared" si="2"/>
        <v>432.26941198024377</v>
      </c>
    </row>
    <row r="211" spans="1:11" x14ac:dyDescent="0.25">
      <c r="A211">
        <v>1039732</v>
      </c>
      <c r="B211">
        <v>0.85439997999999995</v>
      </c>
      <c r="C211">
        <v>1.4867999599999999</v>
      </c>
      <c r="D211">
        <v>1.1906000400000001</v>
      </c>
      <c r="E211">
        <v>0.63190000999999996</v>
      </c>
      <c r="G211">
        <f>TREND(Calibration!$A$4:$A$6,Calibration!$B$4:$B$6,'CO2 Concentration Data'!D211)</f>
        <v>478.80359103580099</v>
      </c>
      <c r="H211">
        <f>TREND(Calibration!$A$4:$A$6,Calibration!$C$4:$C$6,'CO2 Concentration Data'!C211)</f>
        <v>594.82174495776962</v>
      </c>
      <c r="I211">
        <f>TREND(Calibration!$A$4:$A$6,Calibration!$D$4:$D$6,'CO2 Concentration Data'!B211)</f>
        <v>850.08335235031927</v>
      </c>
      <c r="J211">
        <f>TREND(Calibration!$A$4:$A$6,Calibration!$E$4:$E$6,'CO2 Concentration Data'!E211)</f>
        <v>433.01384964524385</v>
      </c>
      <c r="K211">
        <f t="shared" si="2"/>
        <v>432.38726413964821</v>
      </c>
    </row>
    <row r="212" spans="1:11" x14ac:dyDescent="0.25">
      <c r="A212">
        <v>1044734</v>
      </c>
      <c r="B212">
        <v>0.85820001000000001</v>
      </c>
      <c r="C212">
        <v>1.42620003</v>
      </c>
      <c r="D212">
        <v>1.1916999800000001</v>
      </c>
      <c r="E212">
        <v>0.63569998999999999</v>
      </c>
      <c r="G212">
        <f>TREND(Calibration!$A$4:$A$6,Calibration!$B$4:$B$6,'CO2 Concentration Data'!D212)</f>
        <v>479.24125806605332</v>
      </c>
      <c r="H212">
        <f>TREND(Calibration!$A$4:$A$6,Calibration!$C$4:$C$6,'CO2 Concentration Data'!C212)</f>
        <v>570.31341724510696</v>
      </c>
      <c r="I212">
        <f>TREND(Calibration!$A$4:$A$6,Calibration!$D$4:$D$6,'CO2 Concentration Data'!B212)</f>
        <v>853.89973638647166</v>
      </c>
      <c r="J212">
        <f>TREND(Calibration!$A$4:$A$6,Calibration!$E$4:$E$6,'CO2 Concentration Data'!E212)</f>
        <v>435.32765277147337</v>
      </c>
      <c r="K212">
        <f t="shared" si="2"/>
        <v>432.52672140214139</v>
      </c>
    </row>
    <row r="213" spans="1:11" x14ac:dyDescent="0.25">
      <c r="A213">
        <v>1049733</v>
      </c>
      <c r="B213">
        <v>0.78879999999999995</v>
      </c>
      <c r="C213">
        <v>1.57379997</v>
      </c>
      <c r="D213">
        <v>1.19219995</v>
      </c>
      <c r="E213">
        <v>0.62809998</v>
      </c>
      <c r="G213">
        <f>TREND(Calibration!$A$4:$A$6,Calibration!$B$4:$B$6,'CO2 Concentration Data'!D213)</f>
        <v>479.44019654007485</v>
      </c>
      <c r="H213">
        <f>TREND(Calibration!$A$4:$A$6,Calibration!$C$4:$C$6,'CO2 Concentration Data'!C213)</f>
        <v>630.00701259891912</v>
      </c>
      <c r="I213">
        <f>TREND(Calibration!$A$4:$A$6,Calibration!$D$4:$D$6,'CO2 Concentration Data'!B213)</f>
        <v>784.20105235692267</v>
      </c>
      <c r="J213">
        <f>TREND(Calibration!$A$4:$A$6,Calibration!$E$4:$E$6,'CO2 Concentration Data'!E213)</f>
        <v>430.70001607407619</v>
      </c>
      <c r="K213">
        <f t="shared" si="2"/>
        <v>432.45208160952308</v>
      </c>
    </row>
    <row r="214" spans="1:11" x14ac:dyDescent="0.25">
      <c r="A214">
        <v>1054732</v>
      </c>
      <c r="B214">
        <v>0.82709997999999996</v>
      </c>
      <c r="C214">
        <v>1.48140001</v>
      </c>
      <c r="D214">
        <v>1.1949000400000001</v>
      </c>
      <c r="E214">
        <v>0.62749999999999995</v>
      </c>
      <c r="G214">
        <f>TREND(Calibration!$A$4:$A$6,Calibration!$B$4:$B$6,'CO2 Concentration Data'!D214)</f>
        <v>480.51456457079831</v>
      </c>
      <c r="H214">
        <f>TREND(Calibration!$A$4:$A$6,Calibration!$C$4:$C$6,'CO2 Concentration Data'!C214)</f>
        <v>592.63785226627658</v>
      </c>
      <c r="I214">
        <f>TREND(Calibration!$A$4:$A$6,Calibration!$D$4:$D$6,'CO2 Concentration Data'!B214)</f>
        <v>822.66586243919846</v>
      </c>
      <c r="J214">
        <f>TREND(Calibration!$A$4:$A$6,Calibration!$E$4:$E$6,'CO2 Concentration Data'!E214)</f>
        <v>430.33468899349276</v>
      </c>
      <c r="K214">
        <f t="shared" si="2"/>
        <v>432.33423062863238</v>
      </c>
    </row>
    <row r="215" spans="1:11" x14ac:dyDescent="0.25">
      <c r="A215">
        <v>1059786</v>
      </c>
      <c r="B215">
        <v>0.85170000999999995</v>
      </c>
      <c r="C215">
        <v>1.5956000100000001</v>
      </c>
      <c r="D215">
        <v>1.19219995</v>
      </c>
      <c r="E215">
        <v>0.62809998</v>
      </c>
      <c r="G215">
        <f>TREND(Calibration!$A$4:$A$6,Calibration!$B$4:$B$6,'CO2 Concentration Data'!D215)</f>
        <v>479.44019654007485</v>
      </c>
      <c r="H215">
        <f>TREND(Calibration!$A$4:$A$6,Calibration!$C$4:$C$6,'CO2 Concentration Data'!C215)</f>
        <v>638.82356609112867</v>
      </c>
      <c r="I215">
        <f>TREND(Calibration!$A$4:$A$6,Calibration!$D$4:$D$6,'CO2 Concentration Data'!B215)</f>
        <v>847.3717625981094</v>
      </c>
      <c r="J215">
        <f>TREND(Calibration!$A$4:$A$6,Calibration!$E$4:$E$6,'CO2 Concentration Data'!E215)</f>
        <v>430.70001607407619</v>
      </c>
      <c r="K215">
        <f t="shared" si="2"/>
        <v>432.40886943915592</v>
      </c>
    </row>
    <row r="216" spans="1:11" x14ac:dyDescent="0.25">
      <c r="A216">
        <v>1064804</v>
      </c>
      <c r="B216">
        <v>0.88169998000000005</v>
      </c>
      <c r="C216">
        <v>1.50049996</v>
      </c>
      <c r="D216">
        <v>1.1911</v>
      </c>
      <c r="E216">
        <v>0.63300002</v>
      </c>
      <c r="G216">
        <f>TREND(Calibration!$A$4:$A$6,Calibration!$B$4:$B$6,'CO2 Concentration Data'!D216)</f>
        <v>479.0025255308143</v>
      </c>
      <c r="H216">
        <f>TREND(Calibration!$A$4:$A$6,Calibration!$C$4:$C$6,'CO2 Concentration Data'!C216)</f>
        <v>600.362412903483</v>
      </c>
      <c r="I216">
        <f>TREND(Calibration!$A$4:$A$6,Calibration!$D$4:$D$6,'CO2 Concentration Data'!B216)</f>
        <v>877.5008422614402</v>
      </c>
      <c r="J216">
        <f>TREND(Calibration!$A$4:$A$6,Calibration!$E$4:$E$6,'CO2 Concentration Data'!E216)</f>
        <v>433.68364437492238</v>
      </c>
      <c r="K216">
        <f t="shared" si="2"/>
        <v>432.7093912278396</v>
      </c>
    </row>
    <row r="217" spans="1:11" x14ac:dyDescent="0.25">
      <c r="A217">
        <v>1069731</v>
      </c>
      <c r="B217">
        <v>0.89429997999999999</v>
      </c>
      <c r="C217">
        <v>1.5634000299999999</v>
      </c>
      <c r="D217">
        <v>1.1911</v>
      </c>
      <c r="E217">
        <v>0.64069997999999995</v>
      </c>
      <c r="G217">
        <f>TREND(Calibration!$A$4:$A$6,Calibration!$B$4:$B$6,'CO2 Concentration Data'!D217)</f>
        <v>479.0025255308143</v>
      </c>
      <c r="H217">
        <f>TREND(Calibration!$A$4:$A$6,Calibration!$C$4:$C$6,'CO2 Concentration Data'!C217)</f>
        <v>625.80098236568233</v>
      </c>
      <c r="I217">
        <f>TREND(Calibration!$A$4:$A$6,Calibration!$D$4:$D$6,'CO2 Concentration Data'!B217)</f>
        <v>890.15506837426517</v>
      </c>
      <c r="J217">
        <f>TREND(Calibration!$A$4:$A$6,Calibration!$E$4:$E$6,'CO2 Concentration Data'!E217)</f>
        <v>438.37214050380783</v>
      </c>
      <c r="K217">
        <f t="shared" si="2"/>
        <v>433.03151792319323</v>
      </c>
    </row>
    <row r="218" spans="1:11" x14ac:dyDescent="0.25">
      <c r="A218">
        <v>1074730</v>
      </c>
      <c r="B218">
        <v>0.91449999999999998</v>
      </c>
      <c r="C218">
        <v>1.6693999799999999</v>
      </c>
      <c r="D218">
        <v>1.19000006</v>
      </c>
      <c r="E218">
        <v>0.63679998999999998</v>
      </c>
      <c r="G218">
        <f>TREND(Calibration!$A$4:$A$6,Calibration!$B$4:$B$6,'CO2 Concentration Data'!D218)</f>
        <v>478.56485850056197</v>
      </c>
      <c r="H218">
        <f>TREND(Calibration!$A$4:$A$6,Calibration!$C$4:$C$6,'CO2 Concentration Data'!C218)</f>
        <v>668.67036376803458</v>
      </c>
      <c r="I218">
        <f>TREND(Calibration!$A$4:$A$6,Calibration!$D$4:$D$6,'CO2 Concentration Data'!B218)</f>
        <v>910.44202238724824</v>
      </c>
      <c r="J218">
        <f>TREND(Calibration!$A$4:$A$6,Calibration!$E$4:$E$6,'CO2 Concentration Data'!E218)</f>
        <v>435.99744141216422</v>
      </c>
      <c r="K218">
        <f t="shared" si="2"/>
        <v>433.28882616657717</v>
      </c>
    </row>
    <row r="219" spans="1:11" x14ac:dyDescent="0.25">
      <c r="A219">
        <v>1079731</v>
      </c>
      <c r="B219">
        <v>0.88660002000000004</v>
      </c>
      <c r="C219">
        <v>1.6251000200000001</v>
      </c>
      <c r="D219">
        <v>1.1884000299999999</v>
      </c>
      <c r="E219">
        <v>0.62970000999999998</v>
      </c>
      <c r="G219">
        <f>TREND(Calibration!$A$4:$A$6,Calibration!$B$4:$B$6,'CO2 Concentration Data'!D219)</f>
        <v>477.92820524818944</v>
      </c>
      <c r="H219">
        <f>TREND(Calibration!$A$4:$A$6,Calibration!$C$4:$C$6,'CO2 Concentration Data'!C219)</f>
        <v>650.75420549296996</v>
      </c>
      <c r="I219">
        <f>TREND(Calibration!$A$4:$A$6,Calibration!$D$4:$D$6,'CO2 Concentration Data'!B219)</f>
        <v>882.42197036635184</v>
      </c>
      <c r="J219">
        <f>TREND(Calibration!$A$4:$A$6,Calibration!$E$4:$E$6,'CO2 Concentration Data'!E219)</f>
        <v>431.67427236386214</v>
      </c>
      <c r="K219">
        <f t="shared" si="2"/>
        <v>433.34186007043087</v>
      </c>
    </row>
    <row r="220" spans="1:11" x14ac:dyDescent="0.25">
      <c r="A220">
        <v>1084730</v>
      </c>
      <c r="B220">
        <v>0.87900001000000005</v>
      </c>
      <c r="C220">
        <v>1.6256999999999999</v>
      </c>
      <c r="D220">
        <v>1.19280005</v>
      </c>
      <c r="E220">
        <v>0.62589996999999997</v>
      </c>
      <c r="G220">
        <f>TREND(Calibration!$A$4:$A$6,Calibration!$B$4:$B$6,'CO2 Concentration Data'!D220)</f>
        <v>479.67897682341248</v>
      </c>
      <c r="H220">
        <f>TREND(Calibration!$A$4:$A$6,Calibration!$C$4:$C$6,'CO2 Concentration Data'!C220)</f>
        <v>650.99685439472671</v>
      </c>
      <c r="I220">
        <f>TREND(Calibration!$A$4:$A$6,Calibration!$D$4:$D$6,'CO2 Concentration Data'!B220)</f>
        <v>874.78925250923044</v>
      </c>
      <c r="J220">
        <f>TREND(Calibration!$A$4:$A$6,Calibration!$E$4:$E$6,'CO2 Concentration Data'!E220)</f>
        <v>429.36043270370681</v>
      </c>
      <c r="K220">
        <f t="shared" si="2"/>
        <v>433.21222316649141</v>
      </c>
    </row>
    <row r="221" spans="1:11" x14ac:dyDescent="0.25">
      <c r="A221">
        <v>1089730</v>
      </c>
      <c r="B221">
        <v>0.88990002999999995</v>
      </c>
      <c r="C221">
        <v>1.6552</v>
      </c>
      <c r="D221">
        <v>1.1965999599999999</v>
      </c>
      <c r="E221">
        <v>0.62699996999999996</v>
      </c>
      <c r="G221">
        <f>TREND(Calibration!$A$4:$A$6,Calibration!$B$4:$B$6,'CO2 Concentration Data'!D221)</f>
        <v>481.19096413628961</v>
      </c>
      <c r="H221">
        <f>TREND(Calibration!$A$4:$A$6,Calibration!$C$4:$C$6,'CO2 Concentration Data'!C221)</f>
        <v>662.92748975228494</v>
      </c>
      <c r="I221">
        <f>TREND(Calibration!$A$4:$A$6,Calibration!$D$4:$D$6,'CO2 Concentration Data'!B221)</f>
        <v>885.7361824865568</v>
      </c>
      <c r="J221">
        <f>TREND(Calibration!$A$4:$A$6,Calibration!$E$4:$E$6,'CO2 Concentration Data'!E221)</f>
        <v>430.03022134439766</v>
      </c>
      <c r="K221">
        <f t="shared" si="2"/>
        <v>433.10419234773559</v>
      </c>
    </row>
    <row r="222" spans="1:11" x14ac:dyDescent="0.25">
      <c r="A222">
        <v>1094730</v>
      </c>
      <c r="B222">
        <v>0.85219997000000003</v>
      </c>
      <c r="C222">
        <v>1.6010999699999999</v>
      </c>
      <c r="D222">
        <v>1.19439995</v>
      </c>
      <c r="E222">
        <v>0.63520001999999998</v>
      </c>
      <c r="G222">
        <f>TREND(Calibration!$A$4:$A$6,Calibration!$B$4:$B$6,'CO2 Concentration Data'!D222)</f>
        <v>480.31557834867812</v>
      </c>
      <c r="H222">
        <f>TREND(Calibration!$A$4:$A$6,Calibration!$C$4:$C$6,'CO2 Concentration Data'!C222)</f>
        <v>641.04790565862538</v>
      </c>
      <c r="I222">
        <f>TREND(Calibration!$A$4:$A$6,Calibration!$D$4:$D$6,'CO2 Concentration Data'!B222)</f>
        <v>847.87387425583711</v>
      </c>
      <c r="J222">
        <f>TREND(Calibration!$A$4:$A$6,Calibration!$E$4:$E$6,'CO2 Concentration Data'!E222)</f>
        <v>435.02322165630409</v>
      </c>
      <c r="K222">
        <f t="shared" si="2"/>
        <v>433.14740451810275</v>
      </c>
    </row>
    <row r="223" spans="1:11" x14ac:dyDescent="0.25">
      <c r="A223">
        <v>1099843</v>
      </c>
      <c r="B223">
        <v>0.87410003000000003</v>
      </c>
      <c r="C223">
        <v>1.5458999899999999</v>
      </c>
      <c r="D223">
        <v>1.19280005</v>
      </c>
      <c r="E223">
        <v>0.63849997999999997</v>
      </c>
      <c r="G223">
        <f>TREND(Calibration!$A$4:$A$6,Calibration!$B$4:$B$6,'CO2 Concentration Data'!D223)</f>
        <v>479.67897682341248</v>
      </c>
      <c r="H223">
        <f>TREND(Calibration!$A$4:$A$6,Calibration!$C$4:$C$6,'CO2 Concentration Data'!C223)</f>
        <v>618.72347063745588</v>
      </c>
      <c r="I223">
        <f>TREND(Calibration!$A$4:$A$6,Calibration!$D$4:$D$6,'CO2 Concentration Data'!B223)</f>
        <v>869.86818466253828</v>
      </c>
      <c r="J223">
        <f>TREND(Calibration!$A$4:$A$6,Calibration!$E$4:$E$6,'CO2 Concentration Data'!E223)</f>
        <v>437.03256322242612</v>
      </c>
      <c r="K223">
        <f t="shared" si="2"/>
        <v>433.43810378762413</v>
      </c>
    </row>
    <row r="224" spans="1:11" x14ac:dyDescent="0.25">
      <c r="A224">
        <v>1104729</v>
      </c>
      <c r="B224">
        <v>0.86419999999999997</v>
      </c>
      <c r="C224">
        <v>1.5175000400000001</v>
      </c>
      <c r="D224">
        <v>1.1959999800000001</v>
      </c>
      <c r="E224">
        <v>0.63569998999999999</v>
      </c>
      <c r="G224">
        <f>TREND(Calibration!$A$4:$A$6,Calibration!$B$4:$B$6,'CO2 Concentration Data'!D224)</f>
        <v>480.95223160105064</v>
      </c>
      <c r="H224">
        <f>TREND(Calibration!$A$4:$A$6,Calibration!$C$4:$C$6,'CO2 Concentration Data'!C224)</f>
        <v>607.23772665023955</v>
      </c>
      <c r="I224">
        <f>TREND(Calibration!$A$4:$A$6,Calibration!$D$4:$D$6,'CO2 Concentration Data'!B224)</f>
        <v>859.92554830192307</v>
      </c>
      <c r="J224">
        <f>TREND(Calibration!$A$4:$A$6,Calibration!$E$4:$E$6,'CO2 Concentration Data'!E224)</f>
        <v>435.32765277147337</v>
      </c>
      <c r="K224">
        <f t="shared" si="2"/>
        <v>433.48131615441019</v>
      </c>
    </row>
    <row r="225" spans="1:11" x14ac:dyDescent="0.25">
      <c r="A225">
        <v>1109730</v>
      </c>
      <c r="B225">
        <v>0.84840000000000004</v>
      </c>
      <c r="C225">
        <v>1.47259998</v>
      </c>
      <c r="D225">
        <v>1.19439995</v>
      </c>
      <c r="E225">
        <v>0.63459997999999995</v>
      </c>
      <c r="G225">
        <f>TREND(Calibration!$A$4:$A$6,Calibration!$B$4:$B$6,'CO2 Concentration Data'!D225)</f>
        <v>480.31557834867812</v>
      </c>
      <c r="H225">
        <f>TREND(Calibration!$A$4:$A$6,Calibration!$C$4:$C$6,'CO2 Concentration Data'!C225)</f>
        <v>589.07887094201988</v>
      </c>
      <c r="I225">
        <f>TREND(Calibration!$A$4:$A$6,Calibration!$D$4:$D$6,'CO2 Concentration Data'!B225)</f>
        <v>844.05755047790444</v>
      </c>
      <c r="J225">
        <f>TREND(Calibration!$A$4:$A$6,Calibration!$E$4:$E$6,'CO2 Concentration Data'!E225)</f>
        <v>434.65785804179484</v>
      </c>
      <c r="K225">
        <f t="shared" si="2"/>
        <v>433.64237950208707</v>
      </c>
    </row>
    <row r="226" spans="1:11" x14ac:dyDescent="0.25">
      <c r="A226">
        <v>1114730</v>
      </c>
      <c r="B226">
        <v>0.83090001000000002</v>
      </c>
      <c r="C226">
        <v>1.5709999800000001</v>
      </c>
      <c r="D226">
        <v>1.1916999800000001</v>
      </c>
      <c r="E226">
        <v>0.62319999999999998</v>
      </c>
      <c r="G226">
        <f>TREND(Calibration!$A$4:$A$6,Calibration!$B$4:$B$6,'CO2 Concentration Data'!D226)</f>
        <v>479.24125806605332</v>
      </c>
      <c r="H226">
        <f>TREND(Calibration!$A$4:$A$6,Calibration!$C$4:$C$6,'CO2 Concentration Data'!C226)</f>
        <v>628.87461735502734</v>
      </c>
      <c r="I226">
        <f>TREND(Calibration!$A$4:$A$6,Calibration!$D$4:$D$6,'CO2 Concentration Data'!B226)</f>
        <v>826.48224647535073</v>
      </c>
      <c r="J226">
        <f>TREND(Calibration!$A$4:$A$6,Calibration!$E$4:$E$6,'CO2 Concentration Data'!E226)</f>
        <v>427.71642430715582</v>
      </c>
      <c r="K226">
        <f t="shared" ref="K226:K289" si="3">AVERAGE(J196:J226)</f>
        <v>433.48131615441025</v>
      </c>
    </row>
    <row r="227" spans="1:11" x14ac:dyDescent="0.25">
      <c r="A227">
        <v>1119731</v>
      </c>
      <c r="B227">
        <v>0.85549998000000005</v>
      </c>
      <c r="C227">
        <v>1.74699998</v>
      </c>
      <c r="D227">
        <v>1.19280005</v>
      </c>
      <c r="E227">
        <v>0.62639999000000002</v>
      </c>
      <c r="G227">
        <f>TREND(Calibration!$A$4:$A$6,Calibration!$B$4:$B$6,'CO2 Concentration Data'!D227)</f>
        <v>479.67897682341248</v>
      </c>
      <c r="H227">
        <f>TREND(Calibration!$A$4:$A$6,Calibration!$C$4:$C$6,'CO2 Concentration Data'!C227)</f>
        <v>700.05400118317061</v>
      </c>
      <c r="I227">
        <f>TREND(Calibration!$A$4:$A$6,Calibration!$D$4:$D$6,'CO2 Concentration Data'!B227)</f>
        <v>851.18808637604218</v>
      </c>
      <c r="J227">
        <f>TREND(Calibration!$A$4:$A$6,Calibration!$E$4:$E$6,'CO2 Concentration Data'!E227)</f>
        <v>429.66489426381435</v>
      </c>
      <c r="K227">
        <f t="shared" si="3"/>
        <v>433.44792512827286</v>
      </c>
    </row>
    <row r="228" spans="1:11" x14ac:dyDescent="0.25">
      <c r="A228">
        <v>1124730</v>
      </c>
      <c r="B228">
        <v>0.85820001000000001</v>
      </c>
      <c r="C228">
        <v>1.7295000599999999</v>
      </c>
      <c r="D228">
        <v>1.1911</v>
      </c>
      <c r="E228">
        <v>0.62919997999999999</v>
      </c>
      <c r="G228">
        <f>TREND(Calibration!$A$4:$A$6,Calibration!$B$4:$B$6,'CO2 Concentration Data'!D228)</f>
        <v>479.0025255308143</v>
      </c>
      <c r="H228">
        <f>TREND(Calibration!$A$4:$A$6,Calibration!$C$4:$C$6,'CO2 Concentration Data'!C228)</f>
        <v>692.97653798634212</v>
      </c>
      <c r="I228">
        <f>TREND(Calibration!$A$4:$A$6,Calibration!$D$4:$D$6,'CO2 Concentration Data'!B228)</f>
        <v>853.89973638647166</v>
      </c>
      <c r="J228">
        <f>TREND(Calibration!$A$4:$A$6,Calibration!$E$4:$E$6,'CO2 Concentration Data'!E228)</f>
        <v>431.36980471476704</v>
      </c>
      <c r="K228">
        <f t="shared" si="3"/>
        <v>433.42631884667037</v>
      </c>
    </row>
    <row r="229" spans="1:11" x14ac:dyDescent="0.25">
      <c r="A229">
        <v>1129730</v>
      </c>
      <c r="B229">
        <v>0.89870000000000005</v>
      </c>
      <c r="C229">
        <v>1.7077000099999999</v>
      </c>
      <c r="D229">
        <v>1.1911</v>
      </c>
      <c r="E229">
        <v>0.63349997999999996</v>
      </c>
      <c r="G229">
        <f>TREND(Calibration!$A$4:$A$6,Calibration!$B$4:$B$6,'CO2 Concentration Data'!D229)</f>
        <v>479.0025255308143</v>
      </c>
      <c r="H229">
        <f>TREND(Calibration!$A$4:$A$6,Calibration!$C$4:$C$6,'CO2 Concentration Data'!C229)</f>
        <v>684.1599804498494</v>
      </c>
      <c r="I229">
        <f>TREND(Calibration!$A$4:$A$6,Calibration!$D$4:$D$6,'CO2 Concentration Data'!B229)</f>
        <v>894.57402456322973</v>
      </c>
      <c r="J229">
        <f>TREND(Calibration!$A$4:$A$6,Calibration!$E$4:$E$6,'CO2 Concentration Data'!E229)</f>
        <v>433.98806940110404</v>
      </c>
      <c r="K229">
        <f t="shared" si="3"/>
        <v>433.44596054587282</v>
      </c>
    </row>
    <row r="230" spans="1:11" x14ac:dyDescent="0.25">
      <c r="A230">
        <v>1134730</v>
      </c>
      <c r="B230">
        <v>0.89160001</v>
      </c>
      <c r="C230">
        <v>1.6972999600000001</v>
      </c>
      <c r="D230">
        <v>1.19439995</v>
      </c>
      <c r="E230">
        <v>0.63349997999999996</v>
      </c>
      <c r="G230">
        <f>TREND(Calibration!$A$4:$A$6,Calibration!$B$4:$B$6,'CO2 Concentration Data'!D230)</f>
        <v>480.31557834867812</v>
      </c>
      <c r="H230">
        <f>TREND(Calibration!$A$4:$A$6,Calibration!$C$4:$C$6,'CO2 Concentration Data'!C230)</f>
        <v>679.95390572949793</v>
      </c>
      <c r="I230">
        <f>TREND(Calibration!$A$4:$A$6,Calibration!$D$4:$D$6,'CO2 Concentration Data'!B230)</f>
        <v>887.4434786220553</v>
      </c>
      <c r="J230">
        <f>TREND(Calibration!$A$4:$A$6,Calibration!$E$4:$E$6,'CO2 Concentration Data'!E230)</f>
        <v>433.98806940110404</v>
      </c>
      <c r="K230">
        <f t="shared" si="3"/>
        <v>433.45578070800769</v>
      </c>
    </row>
    <row r="231" spans="1:11" x14ac:dyDescent="0.25">
      <c r="A231">
        <v>1139844</v>
      </c>
      <c r="B231">
        <v>0.91119998999999996</v>
      </c>
      <c r="C231">
        <v>1.72350001</v>
      </c>
      <c r="D231">
        <v>1.1959999800000001</v>
      </c>
      <c r="E231">
        <v>0.62370002000000002</v>
      </c>
      <c r="G231">
        <f>TREND(Calibration!$A$4:$A$6,Calibration!$B$4:$B$6,'CO2 Concentration Data'!D231)</f>
        <v>480.95223160105064</v>
      </c>
      <c r="H231">
        <f>TREND(Calibration!$A$4:$A$6,Calibration!$C$4:$C$6,'CO2 Concentration Data'!C231)</f>
        <v>690.54994786169414</v>
      </c>
      <c r="I231">
        <f>TREND(Calibration!$A$4:$A$6,Calibration!$D$4:$D$6,'CO2 Concentration Data'!B231)</f>
        <v>907.12781026704317</v>
      </c>
      <c r="J231">
        <f>TREND(Calibration!$A$4:$A$6,Calibration!$E$4:$E$6,'CO2 Concentration Data'!E231)</f>
        <v>428.02088586726336</v>
      </c>
      <c r="K231">
        <f t="shared" si="3"/>
        <v>433.22989890836129</v>
      </c>
    </row>
    <row r="232" spans="1:11" x14ac:dyDescent="0.25">
      <c r="A232">
        <v>1144729</v>
      </c>
      <c r="B232">
        <v>0.87300003000000004</v>
      </c>
      <c r="C232">
        <v>1.62950003</v>
      </c>
      <c r="D232">
        <v>1.1949000400000001</v>
      </c>
      <c r="E232">
        <v>0.63080000999999997</v>
      </c>
      <c r="G232">
        <f>TREND(Calibration!$A$4:$A$6,Calibration!$B$4:$B$6,'CO2 Concentration Data'!D232)</f>
        <v>480.51456457079831</v>
      </c>
      <c r="H232">
        <f>TREND(Calibration!$A$4:$A$6,Calibration!$C$4:$C$6,'CO2 Concentration Data'!C232)</f>
        <v>652.53369413295661</v>
      </c>
      <c r="I232">
        <f>TREND(Calibration!$A$4:$A$6,Calibration!$D$4:$D$6,'CO2 Concentration Data'!B232)</f>
        <v>868.76345063681549</v>
      </c>
      <c r="J232">
        <f>TREND(Calibration!$A$4:$A$6,Calibration!$E$4:$E$6,'CO2 Concentration Data'!E232)</f>
        <v>432.344061004553</v>
      </c>
      <c r="K232">
        <f t="shared" si="3"/>
        <v>433.06883556068453</v>
      </c>
    </row>
    <row r="233" spans="1:11" x14ac:dyDescent="0.25">
      <c r="A233">
        <v>1149731</v>
      </c>
      <c r="B233">
        <v>0.90030003000000003</v>
      </c>
      <c r="C233">
        <v>1.6212999800000001</v>
      </c>
      <c r="D233">
        <v>1.1965999599999999</v>
      </c>
      <c r="E233">
        <v>0.63300002</v>
      </c>
      <c r="G233">
        <f>TREND(Calibration!$A$4:$A$6,Calibration!$B$4:$B$6,'CO2 Concentration Data'!D233)</f>
        <v>481.19096413628961</v>
      </c>
      <c r="H233">
        <f>TREND(Calibration!$A$4:$A$6,Calibration!$C$4:$C$6,'CO2 Concentration Data'!C233)</f>
        <v>649.21736171045688</v>
      </c>
      <c r="I233">
        <f>TREND(Calibration!$A$4:$A$6,Calibration!$D$4:$D$6,'CO2 Concentration Data'!B233)</f>
        <v>896.1809405479363</v>
      </c>
      <c r="J233">
        <f>TREND(Calibration!$A$4:$A$6,Calibration!$E$4:$E$6,'CO2 Concentration Data'!E233)</f>
        <v>433.68364437492238</v>
      </c>
      <c r="K233">
        <f t="shared" si="3"/>
        <v>433.0590153985496</v>
      </c>
    </row>
    <row r="234" spans="1:11" x14ac:dyDescent="0.25">
      <c r="A234">
        <v>1154730</v>
      </c>
      <c r="B234">
        <v>0.88499998999999996</v>
      </c>
      <c r="C234">
        <v>1.4889999599999999</v>
      </c>
      <c r="D234">
        <v>1.1959999800000001</v>
      </c>
      <c r="E234">
        <v>0.62480002999999995</v>
      </c>
      <c r="G234">
        <f>TREND(Calibration!$A$4:$A$6,Calibration!$B$4:$B$6,'CO2 Concentration Data'!D234)</f>
        <v>480.95223160105064</v>
      </c>
      <c r="H234">
        <f>TREND(Calibration!$A$4:$A$6,Calibration!$C$4:$C$6,'CO2 Concentration Data'!C234)</f>
        <v>595.71148725562136</v>
      </c>
      <c r="I234">
        <f>TREND(Calibration!$A$4:$A$6,Calibration!$D$4:$D$6,'CO2 Concentration Data'!B234)</f>
        <v>880.81505438164515</v>
      </c>
      <c r="J234">
        <f>TREND(Calibration!$A$4:$A$6,Calibration!$E$4:$E$6,'CO2 Concentration Data'!E234)</f>
        <v>428.69068059694177</v>
      </c>
      <c r="K234">
        <f t="shared" si="3"/>
        <v>432.90777358794031</v>
      </c>
    </row>
    <row r="235" spans="1:11" x14ac:dyDescent="0.25">
      <c r="A235">
        <v>1159730</v>
      </c>
      <c r="B235">
        <v>0.84890001999999998</v>
      </c>
      <c r="C235">
        <v>1.4644000500000001</v>
      </c>
      <c r="D235">
        <v>1.1949000400000001</v>
      </c>
      <c r="E235">
        <v>0.61440002999999999</v>
      </c>
      <c r="G235">
        <f>TREND(Calibration!$A$4:$A$6,Calibration!$B$4:$B$6,'CO2 Concentration Data'!D235)</f>
        <v>480.51456457079831</v>
      </c>
      <c r="H235">
        <f>TREND(Calibration!$A$4:$A$6,Calibration!$C$4:$C$6,'CO2 Concentration Data'!C235)</f>
        <v>585.76258705091811</v>
      </c>
      <c r="I235">
        <f>TREND(Calibration!$A$4:$A$6,Calibration!$D$4:$D$6,'CO2 Concentration Data'!B235)</f>
        <v>844.55972239385164</v>
      </c>
      <c r="J235">
        <f>TREND(Calibration!$A$4:$A$6,Calibration!$E$4:$E$6,'CO2 Concentration Data'!E235)</f>
        <v>422.3581334485919</v>
      </c>
      <c r="K235">
        <f t="shared" si="3"/>
        <v>432.59546823323535</v>
      </c>
    </row>
    <row r="236" spans="1:11" x14ac:dyDescent="0.25">
      <c r="A236">
        <v>1164730</v>
      </c>
      <c r="B236">
        <v>0.83029997</v>
      </c>
      <c r="C236">
        <v>1.58410001</v>
      </c>
      <c r="D236">
        <v>1.1937999699999999</v>
      </c>
      <c r="E236">
        <v>0.61819999999999997</v>
      </c>
      <c r="G236">
        <f>TREND(Calibration!$A$4:$A$6,Calibration!$B$4:$B$6,'CO2 Concentration Data'!D236)</f>
        <v>480.07684581343909</v>
      </c>
      <c r="H236">
        <f>TREND(Calibration!$A$4:$A$6,Calibration!$C$4:$C$6,'CO2 Concentration Data'!C236)</f>
        <v>634.17264044326703</v>
      </c>
      <c r="I236">
        <f>TREND(Calibration!$A$4:$A$6,Calibration!$D$4:$D$6,'CO2 Concentration Data'!B236)</f>
        <v>825.87962410735554</v>
      </c>
      <c r="J236">
        <f>TREND(Calibration!$A$4:$A$6,Calibration!$E$4:$E$6,'CO2 Concentration Data'!E236)</f>
        <v>424.67193048583374</v>
      </c>
      <c r="K236">
        <f t="shared" si="3"/>
        <v>432.40101385942103</v>
      </c>
    </row>
    <row r="237" spans="1:11" x14ac:dyDescent="0.25">
      <c r="A237">
        <v>1169730</v>
      </c>
      <c r="B237">
        <v>0.79699998999999999</v>
      </c>
      <c r="C237">
        <v>1.5158</v>
      </c>
      <c r="D237">
        <v>1.19330001</v>
      </c>
      <c r="E237">
        <v>0.62429999999999997</v>
      </c>
      <c r="G237">
        <f>TREND(Calibration!$A$4:$A$6,Calibration!$B$4:$B$6,'CO2 Concentration Data'!D237)</f>
        <v>479.87791131842579</v>
      </c>
      <c r="H237">
        <f>TREND(Calibration!$A$4:$A$6,Calibration!$C$4:$C$6,'CO2 Concentration Data'!C237)</f>
        <v>606.55018233385772</v>
      </c>
      <c r="I237">
        <f>TREND(Calibration!$A$4:$A$6,Calibration!$D$4:$D$6,'CO2 Concentration Data'!B237)</f>
        <v>792.43633232381978</v>
      </c>
      <c r="J237">
        <f>TREND(Calibration!$A$4:$A$6,Calibration!$E$4:$E$6,'CO2 Concentration Data'!E237)</f>
        <v>428.38621294784667</v>
      </c>
      <c r="K237">
        <f t="shared" si="3"/>
        <v>432.12209933443467</v>
      </c>
    </row>
    <row r="238" spans="1:11" x14ac:dyDescent="0.25">
      <c r="A238">
        <v>1174753</v>
      </c>
      <c r="B238">
        <v>0.82380003000000002</v>
      </c>
      <c r="C238">
        <v>1.6901999700000001</v>
      </c>
      <c r="D238">
        <v>1.1888999899999999</v>
      </c>
      <c r="E238">
        <v>0.61819999999999997</v>
      </c>
      <c r="G238">
        <f>TREND(Calibration!$A$4:$A$6,Calibration!$B$4:$B$6,'CO2 Concentration Data'!D238)</f>
        <v>478.12713974320275</v>
      </c>
      <c r="H238">
        <f>TREND(Calibration!$A$4:$A$6,Calibration!$C$4:$C$6,'CO2 Concentration Data'!C238)</f>
        <v>677.08246872162306</v>
      </c>
      <c r="I238">
        <f>TREND(Calibration!$A$4:$A$6,Calibration!$D$4:$D$6,'CO2 Concentration Data'!B238)</f>
        <v>819.35171057721311</v>
      </c>
      <c r="J238">
        <f>TREND(Calibration!$A$4:$A$6,Calibration!$E$4:$E$6,'CO2 Concentration Data'!E238)</f>
        <v>424.67193048583374</v>
      </c>
      <c r="K238">
        <f t="shared" si="3"/>
        <v>431.89621733836924</v>
      </c>
    </row>
    <row r="239" spans="1:11" x14ac:dyDescent="0.25">
      <c r="A239">
        <v>1179733</v>
      </c>
      <c r="B239">
        <v>0.85170000999999995</v>
      </c>
      <c r="C239">
        <v>1.4770000000000001</v>
      </c>
      <c r="D239">
        <v>1.18949997</v>
      </c>
      <c r="E239">
        <v>0.61879998000000003</v>
      </c>
      <c r="G239">
        <f>TREND(Calibration!$A$4:$A$6,Calibration!$B$4:$B$6,'CO2 Concentration Data'!D239)</f>
        <v>478.36587227844177</v>
      </c>
      <c r="H239">
        <f>TREND(Calibration!$A$4:$A$6,Calibration!$C$4:$C$6,'CO2 Concentration Data'!C239)</f>
        <v>590.85836362628982</v>
      </c>
      <c r="I239">
        <f>TREND(Calibration!$A$4:$A$6,Calibration!$D$4:$D$6,'CO2 Concentration Data'!B239)</f>
        <v>847.3717625981094</v>
      </c>
      <c r="J239">
        <f>TREND(Calibration!$A$4:$A$6,Calibration!$E$4:$E$6,'CO2 Concentration Data'!E239)</f>
        <v>425.03725756641711</v>
      </c>
      <c r="K239">
        <f t="shared" si="3"/>
        <v>431.45623828719221</v>
      </c>
    </row>
    <row r="240" spans="1:11" x14ac:dyDescent="0.25">
      <c r="A240">
        <v>1184729</v>
      </c>
      <c r="B240">
        <v>0.86309999000000004</v>
      </c>
      <c r="C240">
        <v>1.5727000200000001</v>
      </c>
      <c r="D240">
        <v>1.1884000299999999</v>
      </c>
      <c r="E240">
        <v>0.62040001</v>
      </c>
      <c r="G240">
        <f>TREND(Calibration!$A$4:$A$6,Calibration!$B$4:$B$6,'CO2 Concentration Data'!D240)</f>
        <v>477.92820524818944</v>
      </c>
      <c r="H240">
        <f>TREND(Calibration!$A$4:$A$6,Calibration!$C$4:$C$6,'CO2 Concentration Data'!C240)</f>
        <v>629.56216167140906</v>
      </c>
      <c r="I240">
        <f>TREND(Calibration!$A$4:$A$6,Calibration!$D$4:$D$6,'CO2 Concentration Data'!B240)</f>
        <v>858.8208042331637</v>
      </c>
      <c r="J240">
        <f>TREND(Calibration!$A$4:$A$6,Calibration!$E$4:$E$6,'CO2 Concentration Data'!E240)</f>
        <v>426.01151385620312</v>
      </c>
      <c r="K240">
        <f t="shared" si="3"/>
        <v>431.17732395862481</v>
      </c>
    </row>
    <row r="241" spans="1:11" x14ac:dyDescent="0.25">
      <c r="A241">
        <v>1189730</v>
      </c>
      <c r="B241">
        <v>0.80790001</v>
      </c>
      <c r="C241">
        <v>1.66719997</v>
      </c>
      <c r="D241">
        <v>1.1906000400000001</v>
      </c>
      <c r="E241">
        <v>0.62040001</v>
      </c>
      <c r="G241">
        <f>TREND(Calibration!$A$4:$A$6,Calibration!$B$4:$B$6,'CO2 Concentration Data'!D241)</f>
        <v>478.80359103580099</v>
      </c>
      <c r="H241">
        <f>TREND(Calibration!$A$4:$A$6,Calibration!$C$4:$C$6,'CO2 Concentration Data'!C241)</f>
        <v>667.78061742589966</v>
      </c>
      <c r="I241">
        <f>TREND(Calibration!$A$4:$A$6,Calibration!$D$4:$D$6,'CO2 Concentration Data'!B241)</f>
        <v>803.38326230114637</v>
      </c>
      <c r="J241">
        <f>TREND(Calibration!$A$4:$A$6,Calibration!$E$4:$E$6,'CO2 Concentration Data'!E241)</f>
        <v>426.01151385620312</v>
      </c>
      <c r="K241">
        <f t="shared" si="3"/>
        <v>430.8984096300573</v>
      </c>
    </row>
    <row r="242" spans="1:11" x14ac:dyDescent="0.25">
      <c r="A242">
        <v>1194730</v>
      </c>
      <c r="B242">
        <v>0.77289998999999998</v>
      </c>
      <c r="C242">
        <v>1.68470001</v>
      </c>
      <c r="D242">
        <v>1.17420006</v>
      </c>
      <c r="E242">
        <v>0.62040001</v>
      </c>
      <c r="G242">
        <f>TREND(Calibration!$A$4:$A$6,Calibration!$B$4:$B$6,'CO2 Concentration Data'!D242)</f>
        <v>472.27802551150205</v>
      </c>
      <c r="H242">
        <f>TREND(Calibration!$A$4:$A$6,Calibration!$C$4:$C$6,'CO2 Concentration Data'!C242)</f>
        <v>674.85812915412623</v>
      </c>
      <c r="I242">
        <f>TREND(Calibration!$A$4:$A$6,Calibration!$D$4:$D$6,'CO2 Concentration Data'!B242)</f>
        <v>768.23261412389263</v>
      </c>
      <c r="J242">
        <f>TREND(Calibration!$A$4:$A$6,Calibration!$E$4:$E$6,'CO2 Concentration Data'!E242)</f>
        <v>426.01151385620312</v>
      </c>
      <c r="K242">
        <f t="shared" si="3"/>
        <v>430.67252783041084</v>
      </c>
    </row>
    <row r="243" spans="1:11" x14ac:dyDescent="0.25">
      <c r="A243">
        <v>1199730</v>
      </c>
      <c r="B243">
        <v>0.79589999</v>
      </c>
      <c r="C243">
        <v>1.5634000299999999</v>
      </c>
      <c r="D243">
        <v>1.18400002</v>
      </c>
      <c r="E243">
        <v>0.61709999999999998</v>
      </c>
      <c r="G243">
        <f>TREND(Calibration!$A$4:$A$6,Calibration!$B$4:$B$6,'CO2 Concentration Data'!D243)</f>
        <v>476.17743765197469</v>
      </c>
      <c r="H243">
        <f>TREND(Calibration!$A$4:$A$6,Calibration!$C$4:$C$6,'CO2 Concentration Data'!C243)</f>
        <v>625.80098236568233</v>
      </c>
      <c r="I243">
        <f>TREND(Calibration!$A$4:$A$6,Calibration!$D$4:$D$6,'CO2 Concentration Data'!B243)</f>
        <v>791.33159829809699</v>
      </c>
      <c r="J243">
        <f>TREND(Calibration!$A$4:$A$6,Calibration!$E$4:$E$6,'CO2 Concentration Data'!E243)</f>
        <v>424.00214184514289</v>
      </c>
      <c r="K243">
        <f t="shared" si="3"/>
        <v>430.3071887682712</v>
      </c>
    </row>
    <row r="244" spans="1:11" x14ac:dyDescent="0.25">
      <c r="A244">
        <v>1204729</v>
      </c>
      <c r="B244">
        <v>0.80569999999999997</v>
      </c>
      <c r="C244">
        <v>1.6131000499999999</v>
      </c>
      <c r="D244">
        <v>1.1828999499999999</v>
      </c>
      <c r="E244">
        <v>0.62040001</v>
      </c>
      <c r="G244">
        <f>TREND(Calibration!$A$4:$A$6,Calibration!$B$4:$B$6,'CO2 Concentration Data'!D244)</f>
        <v>475.73971889461546</v>
      </c>
      <c r="H244">
        <f>TREND(Calibration!$A$4:$A$6,Calibration!$C$4:$C$6,'CO2 Concentration Data'!C244)</f>
        <v>645.90107781935512</v>
      </c>
      <c r="I244">
        <f>TREND(Calibration!$A$4:$A$6,Calibration!$D$4:$D$6,'CO2 Concentration Data'!B244)</f>
        <v>801.1737842066641</v>
      </c>
      <c r="J244">
        <f>TREND(Calibration!$A$4:$A$6,Calibration!$E$4:$E$6,'CO2 Concentration Data'!E244)</f>
        <v>426.01151385620312</v>
      </c>
      <c r="K244">
        <f t="shared" si="3"/>
        <v>430.155946761243</v>
      </c>
    </row>
    <row r="245" spans="1:11" x14ac:dyDescent="0.25">
      <c r="A245">
        <v>1209729</v>
      </c>
      <c r="B245">
        <v>0.83530002999999997</v>
      </c>
      <c r="C245">
        <v>1.57809997</v>
      </c>
      <c r="D245">
        <v>1.18069994</v>
      </c>
      <c r="E245">
        <v>0.62319999999999998</v>
      </c>
      <c r="G245">
        <f>TREND(Calibration!$A$4:$A$6,Calibration!$B$4:$B$6,'CO2 Concentration Data'!D245)</f>
        <v>474.86433310700403</v>
      </c>
      <c r="H245">
        <f>TREND(Calibration!$A$4:$A$6,Calibration!$C$4:$C$6,'CO2 Concentration Data'!C245)</f>
        <v>631.7460543629021</v>
      </c>
      <c r="I245">
        <f>TREND(Calibration!$A$4:$A$6,Calibration!$D$4:$D$6,'CO2 Concentration Data'!B245)</f>
        <v>830.90120266431518</v>
      </c>
      <c r="J245">
        <f>TREND(Calibration!$A$4:$A$6,Calibration!$E$4:$E$6,'CO2 Concentration Data'!E245)</f>
        <v>427.71642430715582</v>
      </c>
      <c r="K245">
        <f t="shared" si="3"/>
        <v>430.07148661007091</v>
      </c>
    </row>
    <row r="246" spans="1:11" x14ac:dyDescent="0.25">
      <c r="A246">
        <v>1214772</v>
      </c>
      <c r="B246">
        <v>0.77899998000000004</v>
      </c>
      <c r="C246">
        <v>1.7869000399999999</v>
      </c>
      <c r="D246">
        <v>1.1828999499999999</v>
      </c>
      <c r="E246">
        <v>0.62040001</v>
      </c>
      <c r="G246">
        <f>TREND(Calibration!$A$4:$A$6,Calibration!$B$4:$B$6,'CO2 Concentration Data'!D246)</f>
        <v>475.73971889461546</v>
      </c>
      <c r="H246">
        <f>TREND(Calibration!$A$4:$A$6,Calibration!$C$4:$C$6,'CO2 Concentration Data'!C246)</f>
        <v>716.19071530536348</v>
      </c>
      <c r="I246">
        <f>TREND(Calibration!$A$4:$A$6,Calibration!$D$4:$D$6,'CO2 Concentration Data'!B246)</f>
        <v>774.35885640531899</v>
      </c>
      <c r="J246">
        <f>TREND(Calibration!$A$4:$A$6,Calibration!$E$4:$E$6,'CO2 Concentration Data'!E246)</f>
        <v>426.01151385620312</v>
      </c>
      <c r="K246">
        <f t="shared" si="3"/>
        <v>429.92024460304276</v>
      </c>
    </row>
    <row r="247" spans="1:11" x14ac:dyDescent="0.25">
      <c r="A247">
        <v>1219730</v>
      </c>
      <c r="B247">
        <v>0.84780001999999999</v>
      </c>
      <c r="C247">
        <v>1.7394000300000001</v>
      </c>
      <c r="D247">
        <v>1.1828999499999999</v>
      </c>
      <c r="E247">
        <v>0.62260002000000003</v>
      </c>
      <c r="G247">
        <f>TREND(Calibration!$A$4:$A$6,Calibration!$B$4:$B$6,'CO2 Concentration Data'!D247)</f>
        <v>475.73971889461546</v>
      </c>
      <c r="H247">
        <f>TREND(Calibration!$A$4:$A$6,Calibration!$C$4:$C$6,'CO2 Concentration Data'!C247)</f>
        <v>696.98036619382572</v>
      </c>
      <c r="I247">
        <f>TREND(Calibration!$A$4:$A$6,Calibration!$D$4:$D$6,'CO2 Concentration Data'!B247)</f>
        <v>843.45498836812885</v>
      </c>
      <c r="J247">
        <f>TREND(Calibration!$A$4:$A$6,Calibration!$E$4:$E$6,'CO2 Concentration Data'!E247)</f>
        <v>427.35109722657251</v>
      </c>
      <c r="K247">
        <f t="shared" si="3"/>
        <v>429.71596888857994</v>
      </c>
    </row>
    <row r="248" spans="1:11" x14ac:dyDescent="0.25">
      <c r="A248">
        <v>1224728</v>
      </c>
      <c r="B248">
        <v>0.84240000999999998</v>
      </c>
      <c r="C248">
        <v>1.44369996</v>
      </c>
      <c r="D248">
        <v>1.18400002</v>
      </c>
      <c r="E248">
        <v>0.62919997999999999</v>
      </c>
      <c r="G248">
        <f>TREND(Calibration!$A$4:$A$6,Calibration!$B$4:$B$6,'CO2 Concentration Data'!D248)</f>
        <v>476.17743765197469</v>
      </c>
      <c r="H248">
        <f>TREND(Calibration!$A$4:$A$6,Calibration!$C$4:$C$6,'CO2 Concentration Data'!C248)</f>
        <v>577.39088448621862</v>
      </c>
      <c r="I248">
        <f>TREND(Calibration!$A$4:$A$6,Calibration!$D$4:$D$6,'CO2 Concentration Data'!B248)</f>
        <v>838.03173856245292</v>
      </c>
      <c r="J248">
        <f>TREND(Calibration!$A$4:$A$6,Calibration!$E$4:$E$6,'CO2 Concentration Data'!E248)</f>
        <v>431.36980471476704</v>
      </c>
      <c r="K248">
        <f t="shared" si="3"/>
        <v>429.49008708893342</v>
      </c>
    </row>
    <row r="249" spans="1:11" x14ac:dyDescent="0.25">
      <c r="A249">
        <v>1229730</v>
      </c>
      <c r="B249">
        <v>0.81889999000000002</v>
      </c>
      <c r="C249">
        <v>1.5523999900000001</v>
      </c>
      <c r="D249">
        <v>1.18400002</v>
      </c>
      <c r="E249">
        <v>0.62480002999999995</v>
      </c>
      <c r="G249">
        <f>TREND(Calibration!$A$4:$A$6,Calibration!$B$4:$B$6,'CO2 Concentration Data'!D249)</f>
        <v>476.17743765197469</v>
      </c>
      <c r="H249">
        <f>TREND(Calibration!$A$4:$A$6,Calibration!$C$4:$C$6,'CO2 Concentration Data'!C249)</f>
        <v>621.35225469929082</v>
      </c>
      <c r="I249">
        <f>TREND(Calibration!$A$4:$A$6,Calibration!$D$4:$D$6,'CO2 Concentration Data'!B249)</f>
        <v>814.43058247230135</v>
      </c>
      <c r="J249">
        <f>TREND(Calibration!$A$4:$A$6,Calibration!$E$4:$E$6,'CO2 Concentration Data'!E249)</f>
        <v>428.69068059694177</v>
      </c>
      <c r="K249">
        <f t="shared" si="3"/>
        <v>429.25438512715192</v>
      </c>
    </row>
    <row r="250" spans="1:11" x14ac:dyDescent="0.25">
      <c r="A250">
        <v>1234734</v>
      </c>
      <c r="B250">
        <v>0.78329998000000001</v>
      </c>
      <c r="C250">
        <v>1.5321999799999999</v>
      </c>
      <c r="D250">
        <v>1.17420006</v>
      </c>
      <c r="E250">
        <v>0.62150002000000004</v>
      </c>
      <c r="G250">
        <f>TREND(Calibration!$A$4:$A$6,Calibration!$B$4:$B$6,'CO2 Concentration Data'!D250)</f>
        <v>472.27802551150205</v>
      </c>
      <c r="H250">
        <f>TREND(Calibration!$A$4:$A$6,Calibration!$C$4:$C$6,'CO2 Concentration Data'!C250)</f>
        <v>613.18279864745932</v>
      </c>
      <c r="I250">
        <f>TREND(Calibration!$A$4:$A$6,Calibration!$D$4:$D$6,'CO2 Concentration Data'!B250)</f>
        <v>778.67736214223544</v>
      </c>
      <c r="J250">
        <f>TREND(Calibration!$A$4:$A$6,Calibration!$E$4:$E$6,'CO2 Concentration Data'!E250)</f>
        <v>426.68130858588165</v>
      </c>
      <c r="K250">
        <f t="shared" si="3"/>
        <v>429.0933217794751</v>
      </c>
    </row>
    <row r="251" spans="1:11" x14ac:dyDescent="0.25">
      <c r="A251">
        <v>1239730</v>
      </c>
      <c r="B251">
        <v>0.78170002000000005</v>
      </c>
      <c r="C251">
        <v>1.5070999899999999</v>
      </c>
      <c r="D251">
        <v>1.18239999</v>
      </c>
      <c r="E251">
        <v>0.62860000000000005</v>
      </c>
      <c r="G251">
        <f>TREND(Calibration!$A$4:$A$6,Calibration!$B$4:$B$6,'CO2 Concentration Data'!D251)</f>
        <v>475.54078439960216</v>
      </c>
      <c r="H251">
        <f>TREND(Calibration!$A$4:$A$6,Calibration!$C$4:$C$6,'CO2 Concentration Data'!C251)</f>
        <v>603.03165192988797</v>
      </c>
      <c r="I251">
        <f>TREND(Calibration!$A$4:$A$6,Calibration!$D$4:$D$6,'CO2 Concentration Data'!B251)</f>
        <v>777.07051645878505</v>
      </c>
      <c r="J251">
        <f>TREND(Calibration!$A$4:$A$6,Calibration!$E$4:$E$6,'CO2 Concentration Data'!E251)</f>
        <v>431.00447763418373</v>
      </c>
      <c r="K251">
        <f t="shared" si="3"/>
        <v>429.14635548690978</v>
      </c>
    </row>
    <row r="252" spans="1:11" x14ac:dyDescent="0.25">
      <c r="A252">
        <v>1244730</v>
      </c>
      <c r="B252">
        <v>0.80900002000000004</v>
      </c>
      <c r="C252">
        <v>1.4086999899999999</v>
      </c>
      <c r="D252">
        <v>1.1846000000000001</v>
      </c>
      <c r="E252">
        <v>0.62319999999999998</v>
      </c>
      <c r="G252">
        <f>TREND(Calibration!$A$4:$A$6,Calibration!$B$4:$B$6,'CO2 Concentration Data'!D252)</f>
        <v>476.41617018721371</v>
      </c>
      <c r="H252">
        <f>TREND(Calibration!$A$4:$A$6,Calibration!$C$4:$C$6,'CO2 Concentration Data'!C252)</f>
        <v>563.23590551688051</v>
      </c>
      <c r="I252">
        <f>TREND(Calibration!$A$4:$A$6,Calibration!$D$4:$D$6,'CO2 Concentration Data'!B252)</f>
        <v>804.48800636990586</v>
      </c>
      <c r="J252">
        <f>TREND(Calibration!$A$4:$A$6,Calibration!$E$4:$E$6,'CO2 Concentration Data'!E252)</f>
        <v>427.71642430715582</v>
      </c>
      <c r="K252">
        <f t="shared" si="3"/>
        <v>429.07171687280527</v>
      </c>
    </row>
    <row r="253" spans="1:11" x14ac:dyDescent="0.25">
      <c r="A253">
        <v>1249790</v>
      </c>
      <c r="B253">
        <v>0.79540001999999999</v>
      </c>
      <c r="C253">
        <v>1.3495999599999999</v>
      </c>
      <c r="D253">
        <v>1.1835000499999999</v>
      </c>
      <c r="E253">
        <v>0.61440002999999999</v>
      </c>
      <c r="G253">
        <f>TREND(Calibration!$A$4:$A$6,Calibration!$B$4:$B$6,'CO2 Concentration Data'!D253)</f>
        <v>475.9784991779531</v>
      </c>
      <c r="H253">
        <f>TREND(Calibration!$A$4:$A$6,Calibration!$C$4:$C$6,'CO2 Concentration Data'!C253)</f>
        <v>539.33417983719426</v>
      </c>
      <c r="I253">
        <f>TREND(Calibration!$A$4:$A$6,Calibration!$D$4:$D$6,'CO2 Concentration Data'!B253)</f>
        <v>790.82947659733281</v>
      </c>
      <c r="J253">
        <f>TREND(Calibration!$A$4:$A$6,Calibration!$E$4:$E$6,'CO2 Concentration Data'!E253)</f>
        <v>422.3581334485919</v>
      </c>
      <c r="K253">
        <f t="shared" si="3"/>
        <v>428.66316564029842</v>
      </c>
    </row>
    <row r="254" spans="1:11" x14ac:dyDescent="0.25">
      <c r="A254">
        <v>1254776</v>
      </c>
      <c r="B254">
        <v>0.79369997999999997</v>
      </c>
      <c r="C254">
        <v>1.3971999900000001</v>
      </c>
      <c r="D254">
        <v>1.18069994</v>
      </c>
      <c r="E254">
        <v>0.61549997000000001</v>
      </c>
      <c r="G254">
        <f>TREND(Calibration!$A$4:$A$6,Calibration!$B$4:$B$6,'CO2 Concentration Data'!D254)</f>
        <v>474.86433310700403</v>
      </c>
      <c r="H254">
        <f>TREND(Calibration!$A$4:$A$6,Calibration!$C$4:$C$6,'CO2 Concentration Data'!C254)</f>
        <v>558.58497986901898</v>
      </c>
      <c r="I254">
        <f>TREND(Calibration!$A$4:$A$6,Calibration!$D$4:$D$6,'CO2 Concentration Data'!B254)</f>
        <v>789.12212020361471</v>
      </c>
      <c r="J254">
        <f>TREND(Calibration!$A$4:$A$6,Calibration!$E$4:$E$6,'CO2 Concentration Data'!E254)</f>
        <v>423.02788555535687</v>
      </c>
      <c r="K254">
        <f t="shared" si="3"/>
        <v>428.21140184458648</v>
      </c>
    </row>
    <row r="255" spans="1:11" x14ac:dyDescent="0.25">
      <c r="A255">
        <v>1259731</v>
      </c>
      <c r="B255">
        <v>0.78549999000000004</v>
      </c>
      <c r="C255">
        <v>1.44260001</v>
      </c>
      <c r="D255">
        <v>1.1818000099999999</v>
      </c>
      <c r="E255">
        <v>0.62099998999999995</v>
      </c>
      <c r="G255">
        <f>TREND(Calibration!$A$4:$A$6,Calibration!$B$4:$B$6,'CO2 Concentration Data'!D255)</f>
        <v>475.30205186436314</v>
      </c>
      <c r="H255">
        <f>TREND(Calibration!$A$4:$A$6,Calibration!$C$4:$C$6,'CO2 Concentration Data'!C255)</f>
        <v>576.94603355870856</v>
      </c>
      <c r="I255">
        <f>TREND(Calibration!$A$4:$A$6,Calibration!$D$4:$D$6,'CO2 Concentration Data'!B255)</f>
        <v>780.88684023671772</v>
      </c>
      <c r="J255">
        <f>TREND(Calibration!$A$4:$A$6,Calibration!$E$4:$E$6,'CO2 Concentration Data'!E255)</f>
        <v>426.37684093678644</v>
      </c>
      <c r="K255">
        <f t="shared" si="3"/>
        <v>427.92266597895139</v>
      </c>
    </row>
    <row r="256" spans="1:11" x14ac:dyDescent="0.25">
      <c r="A256">
        <v>1264730</v>
      </c>
      <c r="B256">
        <v>0.83740002000000002</v>
      </c>
      <c r="C256">
        <v>1.4016</v>
      </c>
      <c r="D256">
        <v>1.1818000099999999</v>
      </c>
      <c r="E256">
        <v>0.61330003</v>
      </c>
      <c r="G256">
        <f>TREND(Calibration!$A$4:$A$6,Calibration!$B$4:$B$6,'CO2 Concentration Data'!D256)</f>
        <v>475.30205186436314</v>
      </c>
      <c r="H256">
        <f>TREND(Calibration!$A$4:$A$6,Calibration!$C$4:$C$6,'CO2 Concentration Data'!C256)</f>
        <v>560.36446850900563</v>
      </c>
      <c r="I256">
        <f>TREND(Calibration!$A$4:$A$6,Calibration!$D$4:$D$6,'CO2 Concentration Data'!B256)</f>
        <v>833.01023030674946</v>
      </c>
      <c r="J256">
        <f>TREND(Calibration!$A$4:$A$6,Calibration!$E$4:$E$6,'CO2 Concentration Data'!E256)</f>
        <v>421.68834480790105</v>
      </c>
      <c r="K256">
        <f t="shared" si="3"/>
        <v>427.50429458430966</v>
      </c>
    </row>
    <row r="257" spans="1:11" x14ac:dyDescent="0.25">
      <c r="A257">
        <v>1269730</v>
      </c>
      <c r="B257">
        <v>0.80790001</v>
      </c>
      <c r="C257">
        <v>1.6010999699999999</v>
      </c>
      <c r="D257">
        <v>1.18019998</v>
      </c>
      <c r="E257">
        <v>0.61879998000000003</v>
      </c>
      <c r="G257">
        <f>TREND(Calibration!$A$4:$A$6,Calibration!$B$4:$B$6,'CO2 Concentration Data'!D257)</f>
        <v>474.66539861199072</v>
      </c>
      <c r="H257">
        <f>TREND(Calibration!$A$4:$A$6,Calibration!$C$4:$C$6,'CO2 Concentration Data'!C257)</f>
        <v>641.04790565862538</v>
      </c>
      <c r="I257">
        <f>TREND(Calibration!$A$4:$A$6,Calibration!$D$4:$D$6,'CO2 Concentration Data'!B257)</f>
        <v>803.38326230114637</v>
      </c>
      <c r="J257">
        <f>TREND(Calibration!$A$4:$A$6,Calibration!$E$4:$E$6,'CO2 Concentration Data'!E257)</f>
        <v>425.03725756641711</v>
      </c>
      <c r="K257">
        <f t="shared" si="3"/>
        <v>427.41786985073742</v>
      </c>
    </row>
    <row r="258" spans="1:11" x14ac:dyDescent="0.25">
      <c r="A258">
        <v>1274732</v>
      </c>
      <c r="B258">
        <v>0.78879999999999995</v>
      </c>
      <c r="C258">
        <v>1.5661</v>
      </c>
      <c r="D258">
        <v>1.1818000099999999</v>
      </c>
      <c r="E258">
        <v>0.61819999999999997</v>
      </c>
      <c r="G258">
        <f>TREND(Calibration!$A$4:$A$6,Calibration!$B$4:$B$6,'CO2 Concentration Data'!D258)</f>
        <v>475.30205186436314</v>
      </c>
      <c r="H258">
        <f>TREND(Calibration!$A$4:$A$6,Calibration!$C$4:$C$6,'CO2 Concentration Data'!C258)</f>
        <v>626.89292668928738</v>
      </c>
      <c r="I258">
        <f>TREND(Calibration!$A$4:$A$6,Calibration!$D$4:$D$6,'CO2 Concentration Data'!B258)</f>
        <v>784.20105235692267</v>
      </c>
      <c r="J258">
        <f>TREND(Calibration!$A$4:$A$6,Calibration!$E$4:$E$6,'CO2 Concentration Data'!E258)</f>
        <v>424.67193048583374</v>
      </c>
      <c r="K258">
        <f t="shared" si="3"/>
        <v>427.25680650306072</v>
      </c>
    </row>
    <row r="259" spans="1:11" x14ac:dyDescent="0.25">
      <c r="A259">
        <v>1279729</v>
      </c>
      <c r="B259">
        <v>0.83249998000000003</v>
      </c>
      <c r="C259">
        <v>1.54369998</v>
      </c>
      <c r="D259">
        <v>1.18019998</v>
      </c>
      <c r="E259">
        <v>0.62589996999999997</v>
      </c>
      <c r="G259">
        <f>TREND(Calibration!$A$4:$A$6,Calibration!$B$4:$B$6,'CO2 Concentration Data'!D259)</f>
        <v>474.66539861199072</v>
      </c>
      <c r="H259">
        <f>TREND(Calibration!$A$4:$A$6,Calibration!$C$4:$C$6,'CO2 Concentration Data'!C259)</f>
        <v>617.83372429532096</v>
      </c>
      <c r="I259">
        <f>TREND(Calibration!$A$4:$A$6,Calibration!$D$4:$D$6,'CO2 Concentration Data'!B259)</f>
        <v>828.08910220183782</v>
      </c>
      <c r="J259">
        <f>TREND(Calibration!$A$4:$A$6,Calibration!$E$4:$E$6,'CO2 Concentration Data'!E259)</f>
        <v>429.36043270370681</v>
      </c>
      <c r="K259">
        <f t="shared" si="3"/>
        <v>427.19198805109096</v>
      </c>
    </row>
    <row r="260" spans="1:11" x14ac:dyDescent="0.25">
      <c r="A260">
        <v>1284731</v>
      </c>
      <c r="B260">
        <v>0.81999999000000001</v>
      </c>
      <c r="C260">
        <v>1.55569994</v>
      </c>
      <c r="D260">
        <v>1.17910004</v>
      </c>
      <c r="E260">
        <v>0.62319999999999998</v>
      </c>
      <c r="G260">
        <f>TREND(Calibration!$A$4:$A$6,Calibration!$B$4:$B$6,'CO2 Concentration Data'!D260)</f>
        <v>474.2277315817384</v>
      </c>
      <c r="H260">
        <f>TREND(Calibration!$A$4:$A$6,Calibration!$C$4:$C$6,'CO2 Concentration Data'!C260)</f>
        <v>622.68684792465262</v>
      </c>
      <c r="I260">
        <f>TREND(Calibration!$A$4:$A$6,Calibration!$D$4:$D$6,'CO2 Concentration Data'!B260)</f>
        <v>815.53531649802426</v>
      </c>
      <c r="J260">
        <f>TREND(Calibration!$A$4:$A$6,Calibration!$E$4:$E$6,'CO2 Concentration Data'!E260)</f>
        <v>427.71642430715582</v>
      </c>
      <c r="K260">
        <f t="shared" si="3"/>
        <v>426.98967691902823</v>
      </c>
    </row>
    <row r="261" spans="1:11" x14ac:dyDescent="0.25">
      <c r="A261">
        <v>1289836</v>
      </c>
      <c r="B261">
        <v>0.83850002000000001</v>
      </c>
      <c r="C261">
        <v>1.4836000199999999</v>
      </c>
      <c r="D261">
        <v>1.1818000099999999</v>
      </c>
      <c r="E261">
        <v>0.62260002000000003</v>
      </c>
      <c r="G261">
        <f>TREND(Calibration!$A$4:$A$6,Calibration!$B$4:$B$6,'CO2 Concentration Data'!D261)</f>
        <v>475.30205186436314</v>
      </c>
      <c r="H261">
        <f>TREND(Calibration!$A$4:$A$6,Calibration!$C$4:$C$6,'CO2 Concentration Data'!C261)</f>
        <v>593.52759860841149</v>
      </c>
      <c r="I261">
        <f>TREND(Calibration!$A$4:$A$6,Calibration!$D$4:$D$6,'CO2 Concentration Data'!B261)</f>
        <v>834.11496433247225</v>
      </c>
      <c r="J261">
        <f>TREND(Calibration!$A$4:$A$6,Calibration!$E$4:$E$6,'CO2 Concentration Data'!E261)</f>
        <v>427.35109722657251</v>
      </c>
      <c r="K261">
        <f t="shared" si="3"/>
        <v>426.77558104243042</v>
      </c>
    </row>
    <row r="262" spans="1:11" x14ac:dyDescent="0.25">
      <c r="A262">
        <v>1294729</v>
      </c>
      <c r="B262">
        <v>0.84670000999999995</v>
      </c>
      <c r="C262">
        <v>1.5546</v>
      </c>
      <c r="D262">
        <v>1.18019998</v>
      </c>
      <c r="E262">
        <v>0.62529999000000003</v>
      </c>
      <c r="G262">
        <f>TREND(Calibration!$A$4:$A$6,Calibration!$B$4:$B$6,'CO2 Concentration Data'!D262)</f>
        <v>474.66539861199072</v>
      </c>
      <c r="H262">
        <f>TREND(Calibration!$A$4:$A$6,Calibration!$C$4:$C$6,'CO2 Concentration Data'!C262)</f>
        <v>622.24200104142574</v>
      </c>
      <c r="I262">
        <f>TREND(Calibration!$A$4:$A$6,Calibration!$D$4:$D$6,'CO2 Concentration Data'!B262)</f>
        <v>842.35024429936936</v>
      </c>
      <c r="J262">
        <f>TREND(Calibration!$A$4:$A$6,Calibration!$E$4:$E$6,'CO2 Concentration Data'!E262)</f>
        <v>428.99510562312349</v>
      </c>
      <c r="K262">
        <f t="shared" si="3"/>
        <v>426.80700748616789</v>
      </c>
    </row>
    <row r="263" spans="1:11" x14ac:dyDescent="0.25">
      <c r="A263">
        <v>1299730</v>
      </c>
      <c r="B263">
        <v>0.79040003000000003</v>
      </c>
      <c r="C263">
        <v>1.6804000100000001</v>
      </c>
      <c r="D263">
        <v>1.17850006</v>
      </c>
      <c r="E263">
        <v>0.61769998000000004</v>
      </c>
      <c r="G263">
        <f>TREND(Calibration!$A$4:$A$6,Calibration!$B$4:$B$6,'CO2 Concentration Data'!D263)</f>
        <v>473.98899904649937</v>
      </c>
      <c r="H263">
        <f>TREND(Calibration!$A$4:$A$6,Calibration!$C$4:$C$6,'CO2 Concentration Data'!C263)</f>
        <v>673.11908739014314</v>
      </c>
      <c r="I263">
        <f>TREND(Calibration!$A$4:$A$6,Calibration!$D$4:$D$6,'CO2 Concentration Data'!B263)</f>
        <v>785.80796834162936</v>
      </c>
      <c r="J263">
        <f>TREND(Calibration!$A$4:$A$6,Calibration!$E$4:$E$6,'CO2 Concentration Data'!E263)</f>
        <v>424.36746892572626</v>
      </c>
      <c r="K263">
        <f t="shared" si="3"/>
        <v>426.54969806427027</v>
      </c>
    </row>
    <row r="264" spans="1:11" x14ac:dyDescent="0.25">
      <c r="A264">
        <v>1304730</v>
      </c>
      <c r="B264">
        <v>0.77789998000000005</v>
      </c>
      <c r="C264">
        <v>1.64320004</v>
      </c>
      <c r="D264">
        <v>1.18239999</v>
      </c>
      <c r="E264">
        <v>0.61930001000000001</v>
      </c>
      <c r="G264">
        <f>TREND(Calibration!$A$4:$A$6,Calibration!$B$4:$B$6,'CO2 Concentration Data'!D264)</f>
        <v>475.54078439960216</v>
      </c>
      <c r="H264">
        <f>TREND(Calibration!$A$4:$A$6,Calibration!$C$4:$C$6,'CO2 Concentration Data'!C264)</f>
        <v>658.07436612295328</v>
      </c>
      <c r="I264">
        <f>TREND(Calibration!$A$4:$A$6,Calibration!$D$4:$D$6,'CO2 Concentration Data'!B264)</f>
        <v>773.2541223795962</v>
      </c>
      <c r="J264">
        <f>TREND(Calibration!$A$4:$A$6,Calibration!$E$4:$E$6,'CO2 Concentration Data'!E264)</f>
        <v>425.34172521551227</v>
      </c>
      <c r="K264">
        <f t="shared" si="3"/>
        <v>426.28060389783764</v>
      </c>
    </row>
    <row r="265" spans="1:11" x14ac:dyDescent="0.25">
      <c r="A265">
        <v>1309730</v>
      </c>
      <c r="B265">
        <v>0.79040003000000003</v>
      </c>
      <c r="C265">
        <v>1.7010999899999999</v>
      </c>
      <c r="D265">
        <v>1.1818000099999999</v>
      </c>
      <c r="E265">
        <v>0.62040001</v>
      </c>
      <c r="G265">
        <f>TREND(Calibration!$A$4:$A$6,Calibration!$B$4:$B$6,'CO2 Concentration Data'!D265)</f>
        <v>475.30205186436314</v>
      </c>
      <c r="H265">
        <f>TREND(Calibration!$A$4:$A$6,Calibration!$C$4:$C$6,'CO2 Concentration Data'!C265)</f>
        <v>681.49074546772772</v>
      </c>
      <c r="I265">
        <f>TREND(Calibration!$A$4:$A$6,Calibration!$D$4:$D$6,'CO2 Concentration Data'!B265)</f>
        <v>785.80796834162936</v>
      </c>
      <c r="J265">
        <f>TREND(Calibration!$A$4:$A$6,Calibration!$E$4:$E$6,'CO2 Concentration Data'!E265)</f>
        <v>426.01151385620312</v>
      </c>
      <c r="K265">
        <f t="shared" si="3"/>
        <v>426.19417916426534</v>
      </c>
    </row>
    <row r="266" spans="1:11" x14ac:dyDescent="0.25">
      <c r="A266">
        <v>1314730</v>
      </c>
      <c r="B266">
        <v>0.74180000999999995</v>
      </c>
      <c r="C266">
        <v>1.5092999899999999</v>
      </c>
      <c r="D266">
        <v>1.18069994</v>
      </c>
      <c r="E266">
        <v>0.62319999999999998</v>
      </c>
      <c r="G266">
        <f>TREND(Calibration!$A$4:$A$6,Calibration!$B$4:$B$6,'CO2 Concentration Data'!D266)</f>
        <v>474.86433310700403</v>
      </c>
      <c r="H266">
        <f>TREND(Calibration!$A$4:$A$6,Calibration!$C$4:$C$6,'CO2 Concentration Data'!C266)</f>
        <v>603.92139422773971</v>
      </c>
      <c r="I266">
        <f>TREND(Calibration!$A$4:$A$6,Calibration!$D$4:$D$6,'CO2 Concentration Data'!B266)</f>
        <v>736.99879039180246</v>
      </c>
      <c r="J266">
        <f>TREND(Calibration!$A$4:$A$6,Calibration!$E$4:$E$6,'CO2 Concentration Data'!E266)</f>
        <v>427.71642430715582</v>
      </c>
      <c r="K266">
        <f t="shared" si="3"/>
        <v>426.36702725647723</v>
      </c>
    </row>
    <row r="267" spans="1:11" x14ac:dyDescent="0.25">
      <c r="A267">
        <v>1319729</v>
      </c>
      <c r="B267">
        <v>0.77460002999999999</v>
      </c>
      <c r="C267">
        <v>1.54970002</v>
      </c>
      <c r="D267">
        <v>1.18130004</v>
      </c>
      <c r="E267">
        <v>0.62150002000000004</v>
      </c>
      <c r="G267">
        <f>TREND(Calibration!$A$4:$A$6,Calibration!$B$4:$B$6,'CO2 Concentration Data'!D267)</f>
        <v>475.10311339034166</v>
      </c>
      <c r="H267">
        <f>TREND(Calibration!$A$4:$A$6,Calibration!$C$4:$C$6,'CO2 Concentration Data'!C267)</f>
        <v>620.26031037568578</v>
      </c>
      <c r="I267">
        <f>TREND(Calibration!$A$4:$A$6,Calibration!$D$4:$D$6,'CO2 Concentration Data'!B267)</f>
        <v>769.93997051761062</v>
      </c>
      <c r="J267">
        <f>TREND(Calibration!$A$4:$A$6,Calibration!$E$4:$E$6,'CO2 Concentration Data'!E267)</f>
        <v>426.68130858588165</v>
      </c>
      <c r="K267">
        <f t="shared" si="3"/>
        <v>426.43184590486584</v>
      </c>
    </row>
    <row r="268" spans="1:11" x14ac:dyDescent="0.25">
      <c r="A268">
        <v>1324729</v>
      </c>
      <c r="B268">
        <v>0.79479997999999996</v>
      </c>
      <c r="C268">
        <v>1.5836000400000001</v>
      </c>
      <c r="D268">
        <v>1.1796</v>
      </c>
      <c r="E268">
        <v>0.61330003</v>
      </c>
      <c r="G268">
        <f>TREND(Calibration!$A$4:$A$6,Calibration!$B$4:$B$6,'CO2 Concentration Data'!D268)</f>
        <v>474.4266660767517</v>
      </c>
      <c r="H268">
        <f>TREND(Calibration!$A$4:$A$6,Calibration!$C$4:$C$6,'CO2 Concentration Data'!C268)</f>
        <v>633.97043841751383</v>
      </c>
      <c r="I268">
        <f>TREND(Calibration!$A$4:$A$6,Calibration!$D$4:$D$6,'CO2 Concentration Data'!B268)</f>
        <v>790.2268542293375</v>
      </c>
      <c r="J268">
        <f>TREND(Calibration!$A$4:$A$6,Calibration!$E$4:$E$6,'CO2 Concentration Data'!E268)</f>
        <v>421.68834480790105</v>
      </c>
      <c r="K268">
        <f t="shared" si="3"/>
        <v>426.2157856422869</v>
      </c>
    </row>
    <row r="269" spans="1:11" x14ac:dyDescent="0.25">
      <c r="A269">
        <v>1329815</v>
      </c>
      <c r="B269">
        <v>0.77679997999999995</v>
      </c>
      <c r="C269">
        <v>1.6267999399999999</v>
      </c>
      <c r="D269">
        <v>1.1835000499999999</v>
      </c>
      <c r="E269">
        <v>0.62319999999999998</v>
      </c>
      <c r="G269">
        <f>TREND(Calibration!$A$4:$A$6,Calibration!$B$4:$B$6,'CO2 Concentration Data'!D269)</f>
        <v>475.9784991779531</v>
      </c>
      <c r="H269">
        <f>TREND(Calibration!$A$4:$A$6,Calibration!$C$4:$C$6,'CO2 Concentration Data'!C269)</f>
        <v>651.4417012779536</v>
      </c>
      <c r="I269">
        <f>TREND(Calibration!$A$4:$A$6,Calibration!$D$4:$D$6,'CO2 Concentration Data'!B269)</f>
        <v>772.14938835387329</v>
      </c>
      <c r="J269">
        <f>TREND(Calibration!$A$4:$A$6,Calibration!$E$4:$E$6,'CO2 Concentration Data'!E269)</f>
        <v>427.71642430715582</v>
      </c>
      <c r="K269">
        <f t="shared" si="3"/>
        <v>426.31399512039411</v>
      </c>
    </row>
    <row r="270" spans="1:11" x14ac:dyDescent="0.25">
      <c r="A270">
        <v>1334730</v>
      </c>
      <c r="B270">
        <v>0.77789998000000005</v>
      </c>
      <c r="C270">
        <v>1.5202000099999999</v>
      </c>
      <c r="D270">
        <v>1.17910004</v>
      </c>
      <c r="E270">
        <v>0.62429999999999997</v>
      </c>
      <c r="G270">
        <f>TREND(Calibration!$A$4:$A$6,Calibration!$B$4:$B$6,'CO2 Concentration Data'!D270)</f>
        <v>474.2277315817384</v>
      </c>
      <c r="H270">
        <f>TREND(Calibration!$A$4:$A$6,Calibration!$C$4:$C$6,'CO2 Concentration Data'!C270)</f>
        <v>608.32967097384449</v>
      </c>
      <c r="I270">
        <f>TREND(Calibration!$A$4:$A$6,Calibration!$D$4:$D$6,'CO2 Concentration Data'!B270)</f>
        <v>773.2541223795962</v>
      </c>
      <c r="J270">
        <f>TREND(Calibration!$A$4:$A$6,Calibration!$E$4:$E$6,'CO2 Concentration Data'!E270)</f>
        <v>428.38621294784667</v>
      </c>
      <c r="K270">
        <f t="shared" si="3"/>
        <v>426.42202593914988</v>
      </c>
    </row>
    <row r="271" spans="1:11" x14ac:dyDescent="0.25">
      <c r="A271">
        <v>1339730</v>
      </c>
      <c r="B271">
        <v>0.82160001999999999</v>
      </c>
      <c r="C271">
        <v>1.4058999999999999</v>
      </c>
      <c r="D271">
        <v>1.1753</v>
      </c>
      <c r="E271">
        <v>0.62209999999999999</v>
      </c>
      <c r="G271">
        <f>TREND(Calibration!$A$4:$A$6,Calibration!$B$4:$B$6,'CO2 Concentration Data'!D271)</f>
        <v>472.71569254175438</v>
      </c>
      <c r="H271">
        <f>TREND(Calibration!$A$4:$A$6,Calibration!$C$4:$C$6,'CO2 Concentration Data'!C271)</f>
        <v>562.10351027298873</v>
      </c>
      <c r="I271">
        <f>TREND(Calibration!$A$4:$A$6,Calibration!$D$4:$D$6,'CO2 Concentration Data'!B271)</f>
        <v>817.14223248273083</v>
      </c>
      <c r="J271">
        <f>TREND(Calibration!$A$4:$A$6,Calibration!$E$4:$E$6,'CO2 Concentration Data'!E271)</f>
        <v>427.04663566646497</v>
      </c>
      <c r="K271">
        <f t="shared" si="3"/>
        <v>426.45541696528733</v>
      </c>
    </row>
    <row r="272" spans="1:11" x14ac:dyDescent="0.25">
      <c r="A272">
        <v>1344730</v>
      </c>
      <c r="B272">
        <v>0.77179998000000005</v>
      </c>
      <c r="C272">
        <v>1.4386999600000001</v>
      </c>
      <c r="D272">
        <v>1.1779999699999999</v>
      </c>
      <c r="E272">
        <v>0.62749999999999995</v>
      </c>
      <c r="G272">
        <f>TREND(Calibration!$A$4:$A$6,Calibration!$B$4:$B$6,'CO2 Concentration Data'!D272)</f>
        <v>473.79001282437912</v>
      </c>
      <c r="H272">
        <f>TREND(Calibration!$A$4:$A$6,Calibration!$C$4:$C$6,'CO2 Concentration Data'!C272)</f>
        <v>575.36874290019182</v>
      </c>
      <c r="I272">
        <f>TREND(Calibration!$A$4:$A$6,Calibration!$D$4:$D$6,'CO2 Concentration Data'!B272)</f>
        <v>767.12787005513326</v>
      </c>
      <c r="J272">
        <f>TREND(Calibration!$A$4:$A$6,Calibration!$E$4:$E$6,'CO2 Concentration Data'!E272)</f>
        <v>430.33468899349276</v>
      </c>
      <c r="K272">
        <f t="shared" si="3"/>
        <v>426.59487422778062</v>
      </c>
    </row>
    <row r="273" spans="1:11" x14ac:dyDescent="0.25">
      <c r="A273">
        <v>1349731</v>
      </c>
      <c r="B273">
        <v>0.81499999999999995</v>
      </c>
      <c r="C273">
        <v>1.55350006</v>
      </c>
      <c r="D273">
        <v>1.17910004</v>
      </c>
      <c r="E273">
        <v>0.63249999000000001</v>
      </c>
      <c r="G273">
        <f>TREND(Calibration!$A$4:$A$6,Calibration!$B$4:$B$6,'CO2 Concentration Data'!D273)</f>
        <v>474.2277315817384</v>
      </c>
      <c r="H273">
        <f>TREND(Calibration!$A$4:$A$6,Calibration!$C$4:$C$6,'CO2 Concentration Data'!C273)</f>
        <v>621.79715415819885</v>
      </c>
      <c r="I273">
        <f>TREND(Calibration!$A$4:$A$6,Calibration!$D$4:$D$6,'CO2 Concentration Data'!B273)</f>
        <v>810.51380824232069</v>
      </c>
      <c r="J273">
        <f>TREND(Calibration!$A$4:$A$6,Calibration!$E$4:$E$6,'CO2 Concentration Data'!E273)</f>
        <v>433.37917672582728</v>
      </c>
      <c r="K273">
        <f t="shared" si="3"/>
        <v>426.83254077196204</v>
      </c>
    </row>
    <row r="274" spans="1:11" x14ac:dyDescent="0.25">
      <c r="A274">
        <v>1354730</v>
      </c>
      <c r="B274">
        <v>0.83689999999999998</v>
      </c>
      <c r="C274">
        <v>1.51199996</v>
      </c>
      <c r="D274">
        <v>1.17910004</v>
      </c>
      <c r="E274">
        <v>0.62639999000000002</v>
      </c>
      <c r="G274">
        <f>TREND(Calibration!$A$4:$A$6,Calibration!$B$4:$B$6,'CO2 Concentration Data'!D274)</f>
        <v>474.2277315817384</v>
      </c>
      <c r="H274">
        <f>TREND(Calibration!$A$4:$A$6,Calibration!$C$4:$C$6,'CO2 Concentration Data'!C274)</f>
        <v>605.01333855134476</v>
      </c>
      <c r="I274">
        <f>TREND(Calibration!$A$4:$A$6,Calibration!$D$4:$D$6,'CO2 Concentration Data'!B274)</f>
        <v>832.50805839080226</v>
      </c>
      <c r="J274">
        <f>TREND(Calibration!$A$4:$A$6,Calibration!$E$4:$E$6,'CO2 Concentration Data'!E274)</f>
        <v>429.66489426381435</v>
      </c>
      <c r="K274">
        <f t="shared" si="3"/>
        <v>427.01521020482244</v>
      </c>
    </row>
    <row r="275" spans="1:11" x14ac:dyDescent="0.25">
      <c r="A275">
        <v>1359731</v>
      </c>
      <c r="B275">
        <v>0.79809998999999998</v>
      </c>
      <c r="C275">
        <v>1.52670002</v>
      </c>
      <c r="D275">
        <v>1.1796</v>
      </c>
      <c r="E275">
        <v>0.62639999000000002</v>
      </c>
      <c r="G275">
        <f>TREND(Calibration!$A$4:$A$6,Calibration!$B$4:$B$6,'CO2 Concentration Data'!D275)</f>
        <v>474.4266660767517</v>
      </c>
      <c r="H275">
        <f>TREND(Calibration!$A$4:$A$6,Calibration!$C$4:$C$6,'CO2 Concentration Data'!C275)</f>
        <v>610.95845907996249</v>
      </c>
      <c r="I275">
        <f>TREND(Calibration!$A$4:$A$6,Calibration!$D$4:$D$6,'CO2 Concentration Data'!B275)</f>
        <v>793.54106634954258</v>
      </c>
      <c r="J275">
        <f>TREND(Calibration!$A$4:$A$6,Calibration!$E$4:$E$6,'CO2 Concentration Data'!E275)</f>
        <v>429.66489426381435</v>
      </c>
      <c r="K275">
        <f t="shared" si="3"/>
        <v>427.13306118571313</v>
      </c>
    </row>
    <row r="276" spans="1:11" x14ac:dyDescent="0.25">
      <c r="A276">
        <v>1364815</v>
      </c>
      <c r="B276">
        <v>0.80360001000000003</v>
      </c>
      <c r="C276">
        <v>1.77160001</v>
      </c>
      <c r="D276">
        <v>1.1713999500000001</v>
      </c>
      <c r="E276">
        <v>0.62699996999999996</v>
      </c>
      <c r="G276">
        <f>TREND(Calibration!$A$4:$A$6,Calibration!$B$4:$B$6,'CO2 Concentration Data'!D276)</f>
        <v>471.16385944055293</v>
      </c>
      <c r="H276">
        <f>TREND(Calibration!$A$4:$A$6,Calibration!$C$4:$C$6,'CO2 Concentration Data'!C276)</f>
        <v>710.00294991927194</v>
      </c>
      <c r="I276">
        <f>TREND(Calibration!$A$4:$A$6,Calibration!$D$4:$D$6,'CO2 Concentration Data'!B276)</f>
        <v>799.06475656422992</v>
      </c>
      <c r="J276">
        <f>TREND(Calibration!$A$4:$A$6,Calibration!$E$4:$E$6,'CO2 Concentration Data'!E276)</f>
        <v>430.03022134439766</v>
      </c>
      <c r="K276">
        <f t="shared" si="3"/>
        <v>427.20769979981765</v>
      </c>
    </row>
    <row r="277" spans="1:11" x14ac:dyDescent="0.25">
      <c r="A277">
        <v>1369730</v>
      </c>
      <c r="B277">
        <v>0.78060001000000001</v>
      </c>
      <c r="C277">
        <v>1.4938999399999999</v>
      </c>
      <c r="D277">
        <v>1.17850006</v>
      </c>
      <c r="E277">
        <v>0.62260002000000003</v>
      </c>
      <c r="G277">
        <f>TREND(Calibration!$A$4:$A$6,Calibration!$B$4:$B$6,'CO2 Concentration Data'!D277)</f>
        <v>473.98899904649937</v>
      </c>
      <c r="H277">
        <f>TREND(Calibration!$A$4:$A$6,Calibration!$C$4:$C$6,'CO2 Concentration Data'!C277)</f>
        <v>597.69317792136133</v>
      </c>
      <c r="I277">
        <f>TREND(Calibration!$A$4:$A$6,Calibration!$D$4:$D$6,'CO2 Concentration Data'!B277)</f>
        <v>775.96577239002556</v>
      </c>
      <c r="J277">
        <f>TREND(Calibration!$A$4:$A$6,Calibration!$E$4:$E$6,'CO2 Concentration Data'!E277)</f>
        <v>427.35109722657251</v>
      </c>
      <c r="K277">
        <f t="shared" si="3"/>
        <v>427.25091216660377</v>
      </c>
    </row>
    <row r="278" spans="1:11" x14ac:dyDescent="0.25">
      <c r="A278">
        <v>1374730</v>
      </c>
      <c r="B278">
        <v>0.78109998000000003</v>
      </c>
      <c r="C278">
        <v>1.46720004</v>
      </c>
      <c r="D278">
        <v>1.17850006</v>
      </c>
      <c r="E278">
        <v>0.62639999000000002</v>
      </c>
      <c r="G278">
        <f>TREND(Calibration!$A$4:$A$6,Calibration!$B$4:$B$6,'CO2 Concentration Data'!D278)</f>
        <v>473.98899904649937</v>
      </c>
      <c r="H278">
        <f>TREND(Calibration!$A$4:$A$6,Calibration!$C$4:$C$6,'CO2 Concentration Data'!C278)</f>
        <v>586.89498229481001</v>
      </c>
      <c r="I278">
        <f>TREND(Calibration!$A$4:$A$6,Calibration!$D$4:$D$6,'CO2 Concentration Data'!B278)</f>
        <v>776.46789409078985</v>
      </c>
      <c r="J278">
        <f>TREND(Calibration!$A$4:$A$6,Calibration!$E$4:$E$6,'CO2 Concentration Data'!E278)</f>
        <v>429.66489426381435</v>
      </c>
      <c r="K278">
        <f t="shared" si="3"/>
        <v>427.32555078070834</v>
      </c>
    </row>
    <row r="279" spans="1:11" x14ac:dyDescent="0.25">
      <c r="A279">
        <v>1379729</v>
      </c>
      <c r="B279">
        <v>0.80080003</v>
      </c>
      <c r="C279">
        <v>1.7130999600000001</v>
      </c>
      <c r="D279">
        <v>1.1773999900000001</v>
      </c>
      <c r="E279">
        <v>0.62040001</v>
      </c>
      <c r="G279">
        <f>TREND(Calibration!$A$4:$A$6,Calibration!$B$4:$B$6,'CO2 Concentration Data'!D279)</f>
        <v>473.55128028914021</v>
      </c>
      <c r="H279">
        <f>TREND(Calibration!$A$4:$A$6,Calibration!$C$4:$C$6,'CO2 Concentration Data'!C279)</f>
        <v>686.34387314134256</v>
      </c>
      <c r="I279">
        <f>TREND(Calibration!$A$4:$A$6,Calibration!$D$4:$D$6,'CO2 Concentration Data'!B279)</f>
        <v>796.25272640300864</v>
      </c>
      <c r="J279">
        <f>TREND(Calibration!$A$4:$A$6,Calibration!$E$4:$E$6,'CO2 Concentration Data'!E279)</f>
        <v>426.01151385620312</v>
      </c>
      <c r="K279">
        <f t="shared" si="3"/>
        <v>427.15270268849662</v>
      </c>
    </row>
    <row r="280" spans="1:11" x14ac:dyDescent="0.25">
      <c r="A280">
        <v>1384729</v>
      </c>
      <c r="B280">
        <v>0.79640001000000005</v>
      </c>
      <c r="C280">
        <v>1.37199998</v>
      </c>
      <c r="D280">
        <v>1.17910004</v>
      </c>
      <c r="E280">
        <v>0.61879998000000003</v>
      </c>
      <c r="G280">
        <f>TREND(Calibration!$A$4:$A$6,Calibration!$B$4:$B$6,'CO2 Concentration Data'!D280)</f>
        <v>474.2277315817384</v>
      </c>
      <c r="H280">
        <f>TREND(Calibration!$A$4:$A$6,Calibration!$C$4:$C$6,'CO2 Concentration Data'!C280)</f>
        <v>548.39338223116067</v>
      </c>
      <c r="I280">
        <f>TREND(Calibration!$A$4:$A$6,Calibration!$D$4:$D$6,'CO2 Concentration Data'!B280)</f>
        <v>791.83377021404431</v>
      </c>
      <c r="J280">
        <f>TREND(Calibration!$A$4:$A$6,Calibration!$E$4:$E$6,'CO2 Concentration Data'!E280)</f>
        <v>425.03725756641711</v>
      </c>
      <c r="K280">
        <f t="shared" si="3"/>
        <v>427.03485033267327</v>
      </c>
    </row>
    <row r="281" spans="1:11" x14ac:dyDescent="0.25">
      <c r="A281">
        <v>1389729</v>
      </c>
      <c r="B281">
        <v>0.81010002000000003</v>
      </c>
      <c r="C281">
        <v>1.4005000599999999</v>
      </c>
      <c r="D281">
        <v>1.1796</v>
      </c>
      <c r="E281">
        <v>0.61549997000000001</v>
      </c>
      <c r="G281">
        <f>TREND(Calibration!$A$4:$A$6,Calibration!$B$4:$B$6,'CO2 Concentration Data'!D281)</f>
        <v>474.4266660767517</v>
      </c>
      <c r="H281">
        <f>TREND(Calibration!$A$4:$A$6,Calibration!$C$4:$C$6,'CO2 Concentration Data'!C281)</f>
        <v>559.91962162577875</v>
      </c>
      <c r="I281">
        <f>TREND(Calibration!$A$4:$A$6,Calibration!$D$4:$D$6,'CO2 Concentration Data'!B281)</f>
        <v>805.59274039562865</v>
      </c>
      <c r="J281">
        <f>TREND(Calibration!$A$4:$A$6,Calibration!$E$4:$E$6,'CO2 Concentration Data'!E281)</f>
        <v>423.02788555535687</v>
      </c>
      <c r="K281">
        <f t="shared" si="3"/>
        <v>426.91699797684987</v>
      </c>
    </row>
    <row r="282" spans="1:11" x14ac:dyDescent="0.25">
      <c r="A282">
        <v>1394730</v>
      </c>
      <c r="B282">
        <v>0.77789998000000005</v>
      </c>
      <c r="C282">
        <v>1.34309995</v>
      </c>
      <c r="D282">
        <v>1.1779999699999999</v>
      </c>
      <c r="E282">
        <v>0.62370002000000002</v>
      </c>
      <c r="G282">
        <f>TREND(Calibration!$A$4:$A$6,Calibration!$B$4:$B$6,'CO2 Concentration Data'!D282)</f>
        <v>473.79001282437912</v>
      </c>
      <c r="H282">
        <f>TREND(Calibration!$A$4:$A$6,Calibration!$C$4:$C$6,'CO2 Concentration Data'!C282)</f>
        <v>536.70539173107625</v>
      </c>
      <c r="I282">
        <f>TREND(Calibration!$A$4:$A$6,Calibration!$D$4:$D$6,'CO2 Concentration Data'!B282)</f>
        <v>773.2541223795962</v>
      </c>
      <c r="J282">
        <f>TREND(Calibration!$A$4:$A$6,Calibration!$E$4:$E$6,'CO2 Concentration Data'!E282)</f>
        <v>428.02088586726336</v>
      </c>
      <c r="K282">
        <f t="shared" si="3"/>
        <v>426.82075308114275</v>
      </c>
    </row>
    <row r="283" spans="1:11" x14ac:dyDescent="0.25">
      <c r="A283">
        <v>1399730</v>
      </c>
      <c r="B283">
        <v>0.73689996999999996</v>
      </c>
      <c r="C283">
        <v>1.52999997</v>
      </c>
      <c r="D283">
        <v>1.18019998</v>
      </c>
      <c r="E283">
        <v>0.62209999999999999</v>
      </c>
      <c r="G283">
        <f>TREND(Calibration!$A$4:$A$6,Calibration!$B$4:$B$6,'CO2 Concentration Data'!D283)</f>
        <v>474.66539861199072</v>
      </c>
      <c r="H283">
        <f>TREND(Calibration!$A$4:$A$6,Calibration!$C$4:$C$6,'CO2 Concentration Data'!C283)</f>
        <v>612.2930523053243</v>
      </c>
      <c r="I283">
        <f>TREND(Calibration!$A$4:$A$6,Calibration!$D$4:$D$6,'CO2 Concentration Data'!B283)</f>
        <v>732.07766228689081</v>
      </c>
      <c r="J283">
        <f>TREND(Calibration!$A$4:$A$6,Calibration!$E$4:$E$6,'CO2 Concentration Data'!E283)</f>
        <v>427.04663566646497</v>
      </c>
      <c r="K283">
        <f t="shared" si="3"/>
        <v>426.79914699595912</v>
      </c>
    </row>
    <row r="284" spans="1:11" x14ac:dyDescent="0.25">
      <c r="A284">
        <v>1404732</v>
      </c>
      <c r="B284">
        <v>0.77729999999999999</v>
      </c>
      <c r="C284">
        <v>1.63829994</v>
      </c>
      <c r="D284">
        <v>1.18069994</v>
      </c>
      <c r="E284">
        <v>0.61819999999999997</v>
      </c>
      <c r="G284">
        <f>TREND(Calibration!$A$4:$A$6,Calibration!$B$4:$B$6,'CO2 Concentration Data'!D284)</f>
        <v>474.86433310700403</v>
      </c>
      <c r="H284">
        <f>TREND(Calibration!$A$4:$A$6,Calibration!$C$4:$C$6,'CO2 Concentration Data'!C284)</f>
        <v>656.09262692581524</v>
      </c>
      <c r="I284">
        <f>TREND(Calibration!$A$4:$A$6,Calibration!$D$4:$D$6,'CO2 Concentration Data'!B284)</f>
        <v>772.65156026982049</v>
      </c>
      <c r="J284">
        <f>TREND(Calibration!$A$4:$A$6,Calibration!$E$4:$E$6,'CO2 Concentration Data'!E284)</f>
        <v>424.67193048583374</v>
      </c>
      <c r="K284">
        <f t="shared" si="3"/>
        <v>426.87378561006369</v>
      </c>
    </row>
    <row r="285" spans="1:11" x14ac:dyDescent="0.25">
      <c r="A285">
        <v>1409730</v>
      </c>
      <c r="B285">
        <v>0.81449996999999996</v>
      </c>
      <c r="C285">
        <v>1.5206999800000001</v>
      </c>
      <c r="D285">
        <v>1.18019998</v>
      </c>
      <c r="E285">
        <v>0.61819999999999997</v>
      </c>
      <c r="G285">
        <f>TREND(Calibration!$A$4:$A$6,Calibration!$B$4:$B$6,'CO2 Concentration Data'!D285)</f>
        <v>474.66539861199072</v>
      </c>
      <c r="H285">
        <f>TREND(Calibration!$A$4:$A$6,Calibration!$C$4:$C$6,'CO2 Concentration Data'!C285)</f>
        <v>608.53187299959768</v>
      </c>
      <c r="I285">
        <f>TREND(Calibration!$A$4:$A$6,Calibration!$D$4:$D$6,'CO2 Concentration Data'!B285)</f>
        <v>810.01162628333691</v>
      </c>
      <c r="J285">
        <f>TREND(Calibration!$A$4:$A$6,Calibration!$E$4:$E$6,'CO2 Concentration Data'!E285)</f>
        <v>424.67193048583374</v>
      </c>
      <c r="K285">
        <f t="shared" si="3"/>
        <v>426.92681931749843</v>
      </c>
    </row>
    <row r="286" spans="1:11" x14ac:dyDescent="0.25">
      <c r="A286">
        <v>1414731</v>
      </c>
      <c r="B286">
        <v>0.86089998000000001</v>
      </c>
      <c r="C286">
        <v>1.5775999999999999</v>
      </c>
      <c r="D286">
        <v>1.18069994</v>
      </c>
      <c r="E286">
        <v>0.61709999999999998</v>
      </c>
      <c r="G286">
        <f>TREND(Calibration!$A$4:$A$6,Calibration!$B$4:$B$6,'CO2 Concentration Data'!D286)</f>
        <v>474.86433310700403</v>
      </c>
      <c r="H286">
        <f>TREND(Calibration!$A$4:$A$6,Calibration!$C$4:$C$6,'CO2 Concentration Data'!C286)</f>
        <v>631.54385233714891</v>
      </c>
      <c r="I286">
        <f>TREND(Calibration!$A$4:$A$6,Calibration!$D$4:$D$6,'CO2 Concentration Data'!B286)</f>
        <v>856.61132613868142</v>
      </c>
      <c r="J286">
        <f>TREND(Calibration!$A$4:$A$6,Calibration!$E$4:$E$6,'CO2 Concentration Data'!E286)</f>
        <v>424.00214184514289</v>
      </c>
      <c r="K286">
        <f t="shared" si="3"/>
        <v>426.85021612099382</v>
      </c>
    </row>
    <row r="287" spans="1:11" x14ac:dyDescent="0.25">
      <c r="A287">
        <v>1419730</v>
      </c>
      <c r="B287">
        <v>0.80680001000000001</v>
      </c>
      <c r="C287">
        <v>1.6754000200000001</v>
      </c>
      <c r="D287">
        <v>1.1818000099999999</v>
      </c>
      <c r="E287">
        <v>0.61549997000000001</v>
      </c>
      <c r="G287">
        <f>TREND(Calibration!$A$4:$A$6,Calibration!$B$4:$B$6,'CO2 Concentration Data'!D287)</f>
        <v>475.30205186436314</v>
      </c>
      <c r="H287">
        <f>TREND(Calibration!$A$4:$A$6,Calibration!$C$4:$C$6,'CO2 Concentration Data'!C287)</f>
        <v>671.0969498483995</v>
      </c>
      <c r="I287">
        <f>TREND(Calibration!$A$4:$A$6,Calibration!$D$4:$D$6,'CO2 Concentration Data'!B287)</f>
        <v>802.27852827542358</v>
      </c>
      <c r="J287">
        <f>TREND(Calibration!$A$4:$A$6,Calibration!$E$4:$E$6,'CO2 Concentration Data'!E287)</f>
        <v>423.02788555535687</v>
      </c>
      <c r="K287">
        <f t="shared" si="3"/>
        <v>426.89342711284723</v>
      </c>
    </row>
    <row r="288" spans="1:11" x14ac:dyDescent="0.25">
      <c r="A288">
        <v>1424730</v>
      </c>
      <c r="B288">
        <v>0.80360001000000003</v>
      </c>
      <c r="C288">
        <v>1.56120002</v>
      </c>
      <c r="D288">
        <v>1.18069994</v>
      </c>
      <c r="E288">
        <v>0.61440002999999999</v>
      </c>
      <c r="G288">
        <f>TREND(Calibration!$A$4:$A$6,Calibration!$B$4:$B$6,'CO2 Concentration Data'!D288)</f>
        <v>474.86433310700403</v>
      </c>
      <c r="H288">
        <f>TREND(Calibration!$A$4:$A$6,Calibration!$C$4:$C$6,'CO2 Concentration Data'!C288)</f>
        <v>624.91123602354742</v>
      </c>
      <c r="I288">
        <f>TREND(Calibration!$A$4:$A$6,Calibration!$D$4:$D$6,'CO2 Concentration Data'!B288)</f>
        <v>799.06475656422992</v>
      </c>
      <c r="J288">
        <f>TREND(Calibration!$A$4:$A$6,Calibration!$E$4:$E$6,'CO2 Concentration Data'!E288)</f>
        <v>422.3581334485919</v>
      </c>
      <c r="K288">
        <f t="shared" si="3"/>
        <v>426.8070037542077</v>
      </c>
    </row>
    <row r="289" spans="1:11" x14ac:dyDescent="0.25">
      <c r="A289">
        <v>1429732</v>
      </c>
      <c r="B289">
        <v>0.86639999999999995</v>
      </c>
      <c r="C289">
        <v>1.63769996</v>
      </c>
      <c r="D289">
        <v>1.1796</v>
      </c>
      <c r="E289">
        <v>0.61930001000000001</v>
      </c>
      <c r="G289">
        <f>TREND(Calibration!$A$4:$A$6,Calibration!$B$4:$B$6,'CO2 Concentration Data'!D289)</f>
        <v>474.4266660767517</v>
      </c>
      <c r="H289">
        <f>TREND(Calibration!$A$4:$A$6,Calibration!$C$4:$C$6,'CO2 Concentration Data'!C289)</f>
        <v>655.84997802405837</v>
      </c>
      <c r="I289">
        <f>TREND(Calibration!$A$4:$A$6,Calibration!$D$4:$D$6,'CO2 Concentration Data'!B289)</f>
        <v>862.13501635336866</v>
      </c>
      <c r="J289">
        <f>TREND(Calibration!$A$4:$A$6,Calibration!$E$4:$E$6,'CO2 Concentration Data'!E289)</f>
        <v>425.34172521551227</v>
      </c>
      <c r="K289">
        <f t="shared" si="3"/>
        <v>426.82861003581024</v>
      </c>
    </row>
    <row r="290" spans="1:11" x14ac:dyDescent="0.25">
      <c r="A290">
        <v>1434731</v>
      </c>
      <c r="B290">
        <v>0.82160001999999999</v>
      </c>
      <c r="C290">
        <v>1.5616999899999999</v>
      </c>
      <c r="D290">
        <v>1.1773999900000001</v>
      </c>
      <c r="E290">
        <v>0.61769998000000004</v>
      </c>
      <c r="G290">
        <f>TREND(Calibration!$A$4:$A$6,Calibration!$B$4:$B$6,'CO2 Concentration Data'!D290)</f>
        <v>473.55128028914021</v>
      </c>
      <c r="H290">
        <f>TREND(Calibration!$A$4:$A$6,Calibration!$C$4:$C$6,'CO2 Concentration Data'!C290)</f>
        <v>625.11343804930061</v>
      </c>
      <c r="I290">
        <f>TREND(Calibration!$A$4:$A$6,Calibration!$D$4:$D$6,'CO2 Concentration Data'!B290)</f>
        <v>817.14223248273083</v>
      </c>
      <c r="J290">
        <f>TREND(Calibration!$A$4:$A$6,Calibration!$E$4:$E$6,'CO2 Concentration Data'!E290)</f>
        <v>424.36746892572626</v>
      </c>
      <c r="K290">
        <f t="shared" ref="K290:K353" si="4">AVERAGE(J260:J290)</f>
        <v>426.66754668813337</v>
      </c>
    </row>
    <row r="291" spans="1:11" x14ac:dyDescent="0.25">
      <c r="A291">
        <v>1439803</v>
      </c>
      <c r="B291">
        <v>0.81940000999999996</v>
      </c>
      <c r="C291">
        <v>1.61370003</v>
      </c>
      <c r="D291">
        <v>1.17910004</v>
      </c>
      <c r="E291">
        <v>0.62429999999999997</v>
      </c>
      <c r="G291">
        <f>TREND(Calibration!$A$4:$A$6,Calibration!$B$4:$B$6,'CO2 Concentration Data'!D291)</f>
        <v>474.2277315817384</v>
      </c>
      <c r="H291">
        <f>TREND(Calibration!$A$4:$A$6,Calibration!$C$4:$C$6,'CO2 Concentration Data'!C291)</f>
        <v>646.14372672111199</v>
      </c>
      <c r="I291">
        <f>TREND(Calibration!$A$4:$A$6,Calibration!$D$4:$D$6,'CO2 Concentration Data'!B291)</f>
        <v>814.93275438824855</v>
      </c>
      <c r="J291">
        <f>TREND(Calibration!$A$4:$A$6,Calibration!$E$4:$E$6,'CO2 Concentration Data'!E291)</f>
        <v>428.38621294784667</v>
      </c>
      <c r="K291">
        <f t="shared" si="4"/>
        <v>426.68915277331701</v>
      </c>
    </row>
    <row r="292" spans="1:11" x14ac:dyDescent="0.25">
      <c r="A292">
        <v>1444729</v>
      </c>
      <c r="B292">
        <v>0.81889999000000002</v>
      </c>
      <c r="C292">
        <v>1.69889998</v>
      </c>
      <c r="D292">
        <v>1.1773999900000001</v>
      </c>
      <c r="E292">
        <v>0.62480002999999995</v>
      </c>
      <c r="G292">
        <f>TREND(Calibration!$A$4:$A$6,Calibration!$B$4:$B$6,'CO2 Concentration Data'!D292)</f>
        <v>473.55128028914021</v>
      </c>
      <c r="H292">
        <f>TREND(Calibration!$A$4:$A$6,Calibration!$C$4:$C$6,'CO2 Concentration Data'!C292)</f>
        <v>680.60099912559281</v>
      </c>
      <c r="I292">
        <f>TREND(Calibration!$A$4:$A$6,Calibration!$D$4:$D$6,'CO2 Concentration Data'!B292)</f>
        <v>814.43058247230135</v>
      </c>
      <c r="J292">
        <f>TREND(Calibration!$A$4:$A$6,Calibration!$E$4:$E$6,'CO2 Concentration Data'!E292)</f>
        <v>428.69068059694177</v>
      </c>
      <c r="K292">
        <f t="shared" si="4"/>
        <v>426.73236514010307</v>
      </c>
    </row>
    <row r="293" spans="1:11" x14ac:dyDescent="0.25">
      <c r="A293">
        <v>1449730</v>
      </c>
      <c r="B293">
        <v>0.86260002999999996</v>
      </c>
      <c r="C293">
        <v>1.54750001</v>
      </c>
      <c r="D293">
        <v>1.1753</v>
      </c>
      <c r="E293">
        <v>0.61930001000000001</v>
      </c>
      <c r="G293">
        <f>TREND(Calibration!$A$4:$A$6,Calibration!$B$4:$B$6,'CO2 Concentration Data'!D293)</f>
        <v>472.71569254175438</v>
      </c>
      <c r="H293">
        <f>TREND(Calibration!$A$4:$A$6,Calibration!$C$4:$C$6,'CO2 Concentration Data'!C293)</f>
        <v>619.37056403355086</v>
      </c>
      <c r="I293">
        <f>TREND(Calibration!$A$4:$A$6,Calibration!$D$4:$D$6,'CO2 Concentration Data'!B293)</f>
        <v>858.31869257543599</v>
      </c>
      <c r="J293">
        <f>TREND(Calibration!$A$4:$A$6,Calibration!$E$4:$E$6,'CO2 Concentration Data'!E293)</f>
        <v>425.34172521551227</v>
      </c>
      <c r="K293">
        <f t="shared" si="4"/>
        <v>426.61451415921243</v>
      </c>
    </row>
    <row r="294" spans="1:11" x14ac:dyDescent="0.25">
      <c r="A294">
        <v>1454730</v>
      </c>
      <c r="B294">
        <v>0.84619999000000001</v>
      </c>
      <c r="C294">
        <v>1.6552</v>
      </c>
      <c r="D294">
        <v>1.1691999399999999</v>
      </c>
      <c r="E294">
        <v>0.61390001000000005</v>
      </c>
      <c r="G294">
        <f>TREND(Calibration!$A$4:$A$6,Calibration!$B$4:$B$6,'CO2 Concentration Data'!D294)</f>
        <v>470.28847365294138</v>
      </c>
      <c r="H294">
        <f>TREND(Calibration!$A$4:$A$6,Calibration!$C$4:$C$6,'CO2 Concentration Data'!C294)</f>
        <v>662.92748975228494</v>
      </c>
      <c r="I294">
        <f>TREND(Calibration!$A$4:$A$6,Calibration!$D$4:$D$6,'CO2 Concentration Data'!B294)</f>
        <v>841.84807238342228</v>
      </c>
      <c r="J294">
        <f>TREND(Calibration!$A$4:$A$6,Calibration!$E$4:$E$6,'CO2 Concentration Data'!E294)</f>
        <v>422.05367188848442</v>
      </c>
      <c r="K294">
        <f t="shared" si="4"/>
        <v>426.53987554510786</v>
      </c>
    </row>
    <row r="295" spans="1:11" x14ac:dyDescent="0.25">
      <c r="A295">
        <v>1459731</v>
      </c>
      <c r="B295">
        <v>0.84130000999999999</v>
      </c>
      <c r="C295">
        <v>1.6093000200000001</v>
      </c>
      <c r="D295">
        <v>1.17250001</v>
      </c>
      <c r="E295">
        <v>0.61549997000000001</v>
      </c>
      <c r="G295">
        <f>TREND(Calibration!$A$4:$A$6,Calibration!$B$4:$B$6,'CO2 Concentration Data'!D295)</f>
        <v>471.60157421890386</v>
      </c>
      <c r="H295">
        <f>TREND(Calibration!$A$4:$A$6,Calibration!$C$4:$C$6,'CO2 Concentration Data'!C295)</f>
        <v>644.36423808112522</v>
      </c>
      <c r="I295">
        <f>TREND(Calibration!$A$4:$A$6,Calibration!$D$4:$D$6,'CO2 Concentration Data'!B295)</f>
        <v>836.92700453673012</v>
      </c>
      <c r="J295">
        <f>TREND(Calibration!$A$4:$A$6,Calibration!$E$4:$E$6,'CO2 Concentration Data'!E295)</f>
        <v>423.02788555535687</v>
      </c>
      <c r="K295">
        <f t="shared" si="4"/>
        <v>426.46523555607052</v>
      </c>
    </row>
    <row r="296" spans="1:11" x14ac:dyDescent="0.25">
      <c r="A296">
        <v>1464730</v>
      </c>
      <c r="B296">
        <v>0.83249998000000003</v>
      </c>
      <c r="C296">
        <v>1.58029997</v>
      </c>
      <c r="D296">
        <v>1.1708999899999999</v>
      </c>
      <c r="E296">
        <v>0.61989998999999996</v>
      </c>
      <c r="G296">
        <f>TREND(Calibration!$A$4:$A$6,Calibration!$B$4:$B$6,'CO2 Concentration Data'!D296)</f>
        <v>470.96492494553951</v>
      </c>
      <c r="H296">
        <f>TREND(Calibration!$A$4:$A$6,Calibration!$C$4:$C$6,'CO2 Concentration Data'!C296)</f>
        <v>632.63579666075395</v>
      </c>
      <c r="I296">
        <f>TREND(Calibration!$A$4:$A$6,Calibration!$D$4:$D$6,'CO2 Concentration Data'!B296)</f>
        <v>828.08910220183782</v>
      </c>
      <c r="J296">
        <f>TREND(Calibration!$A$4:$A$6,Calibration!$E$4:$E$6,'CO2 Concentration Data'!E296)</f>
        <v>425.70705229609558</v>
      </c>
      <c r="K296">
        <f t="shared" si="4"/>
        <v>426.45541421542185</v>
      </c>
    </row>
    <row r="297" spans="1:11" x14ac:dyDescent="0.25">
      <c r="A297">
        <v>1469730</v>
      </c>
      <c r="B297">
        <v>0.83200001999999995</v>
      </c>
      <c r="C297">
        <v>1.53059995</v>
      </c>
      <c r="D297">
        <v>1.1708999899999999</v>
      </c>
      <c r="E297">
        <v>0.62260002000000003</v>
      </c>
      <c r="G297">
        <f>TREND(Calibration!$A$4:$A$6,Calibration!$B$4:$B$6,'CO2 Concentration Data'!D297)</f>
        <v>470.96492494553951</v>
      </c>
      <c r="H297">
        <f>TREND(Calibration!$A$4:$A$6,Calibration!$C$4:$C$6,'CO2 Concentration Data'!C297)</f>
        <v>612.53570120708127</v>
      </c>
      <c r="I297">
        <f>TREND(Calibration!$A$4:$A$6,Calibration!$D$4:$D$6,'CO2 Concentration Data'!B297)</f>
        <v>827.58699054411011</v>
      </c>
      <c r="J297">
        <f>TREND(Calibration!$A$4:$A$6,Calibration!$E$4:$E$6,'CO2 Concentration Data'!E297)</f>
        <v>427.35109722657251</v>
      </c>
      <c r="K297">
        <f t="shared" si="4"/>
        <v>426.44362947088689</v>
      </c>
    </row>
    <row r="298" spans="1:11" x14ac:dyDescent="0.25">
      <c r="A298">
        <v>1474729</v>
      </c>
      <c r="B298">
        <v>0.78329998000000001</v>
      </c>
      <c r="C298">
        <v>1.48140001</v>
      </c>
      <c r="D298">
        <v>1.1713999500000001</v>
      </c>
      <c r="E298">
        <v>0.62099998999999995</v>
      </c>
      <c r="G298">
        <f>TREND(Calibration!$A$4:$A$6,Calibration!$B$4:$B$6,'CO2 Concentration Data'!D298)</f>
        <v>471.16385944055293</v>
      </c>
      <c r="H298">
        <f>TREND(Calibration!$A$4:$A$6,Calibration!$C$4:$C$6,'CO2 Concentration Data'!C298)</f>
        <v>592.63785226627658</v>
      </c>
      <c r="I298">
        <f>TREND(Calibration!$A$4:$A$6,Calibration!$D$4:$D$6,'CO2 Concentration Data'!B298)</f>
        <v>778.67736214223544</v>
      </c>
      <c r="J298">
        <f>TREND(Calibration!$A$4:$A$6,Calibration!$E$4:$E$6,'CO2 Concentration Data'!E298)</f>
        <v>426.37684093678644</v>
      </c>
      <c r="K298">
        <f t="shared" si="4"/>
        <v>426.43380793381931</v>
      </c>
    </row>
    <row r="299" spans="1:11" x14ac:dyDescent="0.25">
      <c r="A299">
        <v>1479783</v>
      </c>
      <c r="B299">
        <v>0.76969999</v>
      </c>
      <c r="C299">
        <v>1.41799998</v>
      </c>
      <c r="D299">
        <v>1.1703000100000001</v>
      </c>
      <c r="E299">
        <v>0.61819999999999997</v>
      </c>
      <c r="G299">
        <f>TREND(Calibration!$A$4:$A$6,Calibration!$B$4:$B$6,'CO2 Concentration Data'!D299)</f>
        <v>470.7261924103006</v>
      </c>
      <c r="H299">
        <f>TREND(Calibration!$A$4:$A$6,Calibration!$C$4:$C$6,'CO2 Concentration Data'!C299)</f>
        <v>566.99708482260723</v>
      </c>
      <c r="I299">
        <f>TREND(Calibration!$A$4:$A$6,Calibration!$D$4:$D$6,'CO2 Concentration Data'!B299)</f>
        <v>765.01884241269897</v>
      </c>
      <c r="J299">
        <f>TREND(Calibration!$A$4:$A$6,Calibration!$E$4:$E$6,'CO2 Concentration Data'!E299)</f>
        <v>424.67193048583374</v>
      </c>
      <c r="K299">
        <f t="shared" si="4"/>
        <v>426.53005263310746</v>
      </c>
    </row>
    <row r="300" spans="1:11" x14ac:dyDescent="0.25">
      <c r="A300">
        <v>1484780</v>
      </c>
      <c r="B300">
        <v>0.81179999999999997</v>
      </c>
      <c r="C300">
        <v>1.4267000000000001</v>
      </c>
      <c r="D300">
        <v>1.1698000399999999</v>
      </c>
      <c r="E300">
        <v>0.61330003</v>
      </c>
      <c r="G300">
        <f>TREND(Calibration!$A$4:$A$6,Calibration!$B$4:$B$6,'CO2 Concentration Data'!D300)</f>
        <v>470.52725393627901</v>
      </c>
      <c r="H300">
        <f>TREND(Calibration!$A$4:$A$6,Calibration!$C$4:$C$6,'CO2 Concentration Data'!C300)</f>
        <v>570.51561927086027</v>
      </c>
      <c r="I300">
        <f>TREND(Calibration!$A$4:$A$6,Calibration!$D$4:$D$6,'CO2 Concentration Data'!B300)</f>
        <v>807.30003653112703</v>
      </c>
      <c r="J300">
        <f>TREND(Calibration!$A$4:$A$6,Calibration!$E$4:$E$6,'CO2 Concentration Data'!E300)</f>
        <v>421.68834480790105</v>
      </c>
      <c r="K300">
        <f t="shared" si="4"/>
        <v>426.33559845571222</v>
      </c>
    </row>
    <row r="301" spans="1:11" x14ac:dyDescent="0.25">
      <c r="A301">
        <v>1489728</v>
      </c>
      <c r="B301">
        <v>0.80519998000000004</v>
      </c>
      <c r="C301">
        <v>1.4775999799999999</v>
      </c>
      <c r="D301">
        <v>1.17420006</v>
      </c>
      <c r="E301">
        <v>0.61170000000000002</v>
      </c>
      <c r="G301">
        <f>TREND(Calibration!$A$4:$A$6,Calibration!$B$4:$B$6,'CO2 Concentration Data'!D301)</f>
        <v>472.27802551150205</v>
      </c>
      <c r="H301">
        <f>TREND(Calibration!$A$4:$A$6,Calibration!$C$4:$C$6,'CO2 Concentration Data'!C301)</f>
        <v>591.10101252804668</v>
      </c>
      <c r="I301">
        <f>TREND(Calibration!$A$4:$A$6,Calibration!$D$4:$D$6,'CO2 Concentration Data'!B301)</f>
        <v>800.67161229071701</v>
      </c>
      <c r="J301">
        <f>TREND(Calibration!$A$4:$A$6,Calibration!$E$4:$E$6,'CO2 Concentration Data'!E301)</f>
        <v>420.71408851811503</v>
      </c>
      <c r="K301">
        <f t="shared" si="4"/>
        <v>426.08811057088207</v>
      </c>
    </row>
    <row r="302" spans="1:11" x14ac:dyDescent="0.25">
      <c r="A302">
        <v>1494729</v>
      </c>
      <c r="B302">
        <v>0.77509998999999996</v>
      </c>
      <c r="C302">
        <v>1.6410000300000001</v>
      </c>
      <c r="D302">
        <v>1.1769000300000001</v>
      </c>
      <c r="E302">
        <v>0.61440002999999999</v>
      </c>
      <c r="G302">
        <f>TREND(Calibration!$A$4:$A$6,Calibration!$B$4:$B$6,'CO2 Concentration Data'!D302)</f>
        <v>473.3523457941269</v>
      </c>
      <c r="H302">
        <f>TREND(Calibration!$A$4:$A$6,Calibration!$C$4:$C$6,'CO2 Concentration Data'!C302)</f>
        <v>657.18461978081837</v>
      </c>
      <c r="I302">
        <f>TREND(Calibration!$A$4:$A$6,Calibration!$D$4:$D$6,'CO2 Concentration Data'!B302)</f>
        <v>770.44208217533821</v>
      </c>
      <c r="J302">
        <f>TREND(Calibration!$A$4:$A$6,Calibration!$E$4:$E$6,'CO2 Concentration Data'!E302)</f>
        <v>422.3581334485919</v>
      </c>
      <c r="K302">
        <f t="shared" si="4"/>
        <v>425.93686856385392</v>
      </c>
    </row>
    <row r="303" spans="1:11" x14ac:dyDescent="0.25">
      <c r="A303">
        <v>1499731</v>
      </c>
      <c r="B303">
        <v>0.83359998000000002</v>
      </c>
      <c r="C303">
        <v>1.81760001</v>
      </c>
      <c r="D303">
        <v>1.1753</v>
      </c>
      <c r="E303">
        <v>0.61170000000000002</v>
      </c>
      <c r="G303">
        <f>TREND(Calibration!$A$4:$A$6,Calibration!$B$4:$B$6,'CO2 Concentration Data'!D303)</f>
        <v>472.71569254175438</v>
      </c>
      <c r="H303">
        <f>TREND(Calibration!$A$4:$A$6,Calibration!$C$4:$C$6,'CO2 Concentration Data'!C303)</f>
        <v>728.6066525107185</v>
      </c>
      <c r="I303">
        <f>TREND(Calibration!$A$4:$A$6,Calibration!$D$4:$D$6,'CO2 Concentration Data'!B303)</f>
        <v>829.19383622756061</v>
      </c>
      <c r="J303">
        <f>TREND(Calibration!$A$4:$A$6,Calibration!$E$4:$E$6,'CO2 Concentration Data'!E303)</f>
        <v>420.71408851811503</v>
      </c>
      <c r="K303">
        <f t="shared" si="4"/>
        <v>425.62652661303525</v>
      </c>
    </row>
    <row r="304" spans="1:11" x14ac:dyDescent="0.25">
      <c r="A304">
        <v>1504729</v>
      </c>
      <c r="B304">
        <v>0.83960003000000005</v>
      </c>
      <c r="C304">
        <v>1.58029997</v>
      </c>
      <c r="D304">
        <v>1.1757999699999999</v>
      </c>
      <c r="E304">
        <v>0.61440002999999999</v>
      </c>
      <c r="G304">
        <f>TREND(Calibration!$A$4:$A$6,Calibration!$B$4:$B$6,'CO2 Concentration Data'!D304)</f>
        <v>472.91463101577585</v>
      </c>
      <c r="H304">
        <f>TREND(Calibration!$A$4:$A$6,Calibration!$C$4:$C$6,'CO2 Concentration Data'!C304)</f>
        <v>632.63579666075395</v>
      </c>
      <c r="I304">
        <f>TREND(Calibration!$A$4:$A$6,Calibration!$D$4:$D$6,'CO2 Concentration Data'!B304)</f>
        <v>835.21970840123174</v>
      </c>
      <c r="J304">
        <f>TREND(Calibration!$A$4:$A$6,Calibration!$E$4:$E$6,'CO2 Concentration Data'!E304)</f>
        <v>422.3581334485919</v>
      </c>
      <c r="K304">
        <f t="shared" si="4"/>
        <v>425.27100908796314</v>
      </c>
    </row>
    <row r="305" spans="1:11" x14ac:dyDescent="0.25">
      <c r="A305">
        <v>1509729</v>
      </c>
      <c r="B305">
        <v>0.84619999000000001</v>
      </c>
      <c r="C305">
        <v>1.60599995</v>
      </c>
      <c r="D305">
        <v>1.17250001</v>
      </c>
      <c r="E305">
        <v>0.61549997000000001</v>
      </c>
      <c r="G305">
        <f>TREND(Calibration!$A$4:$A$6,Calibration!$B$4:$B$6,'CO2 Concentration Data'!D305)</f>
        <v>471.60157421890386</v>
      </c>
      <c r="H305">
        <f>TREND(Calibration!$A$4:$A$6,Calibration!$C$4:$C$6,'CO2 Concentration Data'!C305)</f>
        <v>643.02959632436534</v>
      </c>
      <c r="I305">
        <f>TREND(Calibration!$A$4:$A$6,Calibration!$D$4:$D$6,'CO2 Concentration Data'!B305)</f>
        <v>841.84807238342228</v>
      </c>
      <c r="J305">
        <f>TREND(Calibration!$A$4:$A$6,Calibration!$E$4:$E$6,'CO2 Concentration Data'!E305)</f>
        <v>423.02788555535687</v>
      </c>
      <c r="K305">
        <f t="shared" si="4"/>
        <v>425.05691203285164</v>
      </c>
    </row>
    <row r="306" spans="1:11" x14ac:dyDescent="0.25">
      <c r="A306">
        <v>1514730</v>
      </c>
      <c r="B306">
        <v>0.85879998999999996</v>
      </c>
      <c r="C306">
        <v>1.58519995</v>
      </c>
      <c r="D306">
        <v>1.17470002</v>
      </c>
      <c r="E306">
        <v>0.62099998999999995</v>
      </c>
      <c r="G306">
        <f>TREND(Calibration!$A$4:$A$6,Calibration!$B$4:$B$6,'CO2 Concentration Data'!D306)</f>
        <v>472.47696000651536</v>
      </c>
      <c r="H306">
        <f>TREND(Calibration!$A$4:$A$6,Calibration!$C$4:$C$6,'CO2 Concentration Data'!C306)</f>
        <v>634.61748732649392</v>
      </c>
      <c r="I306">
        <f>TREND(Calibration!$A$4:$A$6,Calibration!$D$4:$D$6,'CO2 Concentration Data'!B306)</f>
        <v>854.50229849624714</v>
      </c>
      <c r="J306">
        <f>TREND(Calibration!$A$4:$A$6,Calibration!$E$4:$E$6,'CO2 Concentration Data'!E306)</f>
        <v>426.37684093678644</v>
      </c>
      <c r="K306">
        <f t="shared" si="4"/>
        <v>424.95084579649586</v>
      </c>
    </row>
    <row r="307" spans="1:11" x14ac:dyDescent="0.25">
      <c r="A307">
        <v>1519828</v>
      </c>
      <c r="B307">
        <v>0.87570000000000003</v>
      </c>
      <c r="C307">
        <v>1.5814000399999999</v>
      </c>
      <c r="D307">
        <v>1.1757999699999999</v>
      </c>
      <c r="E307">
        <v>0.62260002000000003</v>
      </c>
      <c r="G307">
        <f>TREND(Calibration!$A$4:$A$6,Calibration!$B$4:$B$6,'CO2 Concentration Data'!D307)</f>
        <v>472.91463101577585</v>
      </c>
      <c r="H307">
        <f>TREND(Calibration!$A$4:$A$6,Calibration!$C$4:$C$6,'CO2 Concentration Data'!C307)</f>
        <v>633.08069611966198</v>
      </c>
      <c r="I307">
        <f>TREND(Calibration!$A$4:$A$6,Calibration!$D$4:$D$6,'CO2 Concentration Data'!B307)</f>
        <v>871.47504038902537</v>
      </c>
      <c r="J307">
        <f>TREND(Calibration!$A$4:$A$6,Calibration!$E$4:$E$6,'CO2 Concentration Data'!E307)</f>
        <v>427.35109722657251</v>
      </c>
      <c r="K307">
        <f t="shared" si="4"/>
        <v>424.86442243785638</v>
      </c>
    </row>
    <row r="308" spans="1:11" x14ac:dyDescent="0.25">
      <c r="A308">
        <v>1524728</v>
      </c>
      <c r="B308">
        <v>0.78329998000000001</v>
      </c>
      <c r="C308">
        <v>1.5966999500000001</v>
      </c>
      <c r="D308">
        <v>1.1773999900000001</v>
      </c>
      <c r="E308">
        <v>0.61879998000000003</v>
      </c>
      <c r="G308">
        <f>TREND(Calibration!$A$4:$A$6,Calibration!$B$4:$B$6,'CO2 Concentration Data'!D308)</f>
        <v>473.55128028914021</v>
      </c>
      <c r="H308">
        <f>TREND(Calibration!$A$4:$A$6,Calibration!$C$4:$C$6,'CO2 Concentration Data'!C308)</f>
        <v>639.26841297435556</v>
      </c>
      <c r="I308">
        <f>TREND(Calibration!$A$4:$A$6,Calibration!$D$4:$D$6,'CO2 Concentration Data'!B308)</f>
        <v>778.67736214223544</v>
      </c>
      <c r="J308">
        <f>TREND(Calibration!$A$4:$A$6,Calibration!$E$4:$E$6,'CO2 Concentration Data'!E308)</f>
        <v>425.03725756641711</v>
      </c>
      <c r="K308">
        <f t="shared" si="4"/>
        <v>424.7897824488191</v>
      </c>
    </row>
    <row r="309" spans="1:11" x14ac:dyDescent="0.25">
      <c r="A309">
        <v>1529730</v>
      </c>
      <c r="B309">
        <v>0.76969999</v>
      </c>
      <c r="C309">
        <v>1.62240005</v>
      </c>
      <c r="D309">
        <v>1.1773999900000001</v>
      </c>
      <c r="E309">
        <v>0.62370002000000002</v>
      </c>
      <c r="G309">
        <f>TREND(Calibration!$A$4:$A$6,Calibration!$B$4:$B$6,'CO2 Concentration Data'!D309)</f>
        <v>473.55128028914021</v>
      </c>
      <c r="H309">
        <f>TREND(Calibration!$A$4:$A$6,Calibration!$C$4:$C$6,'CO2 Concentration Data'!C309)</f>
        <v>649.66226116936491</v>
      </c>
      <c r="I309">
        <f>TREND(Calibration!$A$4:$A$6,Calibration!$D$4:$D$6,'CO2 Concentration Data'!B309)</f>
        <v>765.01884241269897</v>
      </c>
      <c r="J309">
        <f>TREND(Calibration!$A$4:$A$6,Calibration!$E$4:$E$6,'CO2 Concentration Data'!E309)</f>
        <v>428.02088586726336</v>
      </c>
      <c r="K309">
        <f t="shared" si="4"/>
        <v>424.73674991989805</v>
      </c>
    </row>
    <row r="310" spans="1:11" x14ac:dyDescent="0.25">
      <c r="A310">
        <v>1534730</v>
      </c>
      <c r="B310">
        <v>0.80849998999999995</v>
      </c>
      <c r="C310">
        <v>1.58519995</v>
      </c>
      <c r="D310">
        <v>1.1757999699999999</v>
      </c>
      <c r="E310">
        <v>0.62480002999999995</v>
      </c>
      <c r="G310">
        <f>TREND(Calibration!$A$4:$A$6,Calibration!$B$4:$B$6,'CO2 Concentration Data'!D310)</f>
        <v>472.91463101577585</v>
      </c>
      <c r="H310">
        <f>TREND(Calibration!$A$4:$A$6,Calibration!$C$4:$C$6,'CO2 Concentration Data'!C310)</f>
        <v>634.61748732649392</v>
      </c>
      <c r="I310">
        <f>TREND(Calibration!$A$4:$A$6,Calibration!$D$4:$D$6,'CO2 Concentration Data'!B310)</f>
        <v>803.98582441092196</v>
      </c>
      <c r="J310">
        <f>TREND(Calibration!$A$4:$A$6,Calibration!$E$4:$E$6,'CO2 Concentration Data'!E310)</f>
        <v>428.69068059694177</v>
      </c>
      <c r="K310">
        <f t="shared" si="4"/>
        <v>424.82317465347029</v>
      </c>
    </row>
    <row r="311" spans="1:11" x14ac:dyDescent="0.25">
      <c r="A311">
        <v>1539729</v>
      </c>
      <c r="B311">
        <v>0.79860001999999997</v>
      </c>
      <c r="C311">
        <v>1.4315999699999999</v>
      </c>
      <c r="D311">
        <v>1.1796</v>
      </c>
      <c r="E311">
        <v>0.62529999000000003</v>
      </c>
      <c r="G311">
        <f>TREND(Calibration!$A$4:$A$6,Calibration!$B$4:$B$6,'CO2 Concentration Data'!D311)</f>
        <v>474.4266660767517</v>
      </c>
      <c r="H311">
        <f>TREND(Calibration!$A$4:$A$6,Calibration!$C$4:$C$6,'CO2 Concentration Data'!C311)</f>
        <v>572.49730589231694</v>
      </c>
      <c r="I311">
        <f>TREND(Calibration!$A$4:$A$6,Calibration!$D$4:$D$6,'CO2 Concentration Data'!B311)</f>
        <v>794.04324830852647</v>
      </c>
      <c r="J311">
        <f>TREND(Calibration!$A$4:$A$6,Calibration!$E$4:$E$6,'CO2 Concentration Data'!E311)</f>
        <v>428.99510562312349</v>
      </c>
      <c r="K311">
        <f t="shared" si="4"/>
        <v>424.95084717142862</v>
      </c>
    </row>
    <row r="312" spans="1:11" x14ac:dyDescent="0.25">
      <c r="A312">
        <v>1544728</v>
      </c>
      <c r="B312">
        <v>0.77130001999999998</v>
      </c>
      <c r="C312">
        <v>1.5382000199999999</v>
      </c>
      <c r="D312">
        <v>1.17850006</v>
      </c>
      <c r="E312">
        <v>0.62429999999999997</v>
      </c>
      <c r="G312">
        <f>TREND(Calibration!$A$4:$A$6,Calibration!$B$4:$B$6,'CO2 Concentration Data'!D312)</f>
        <v>473.98899904649937</v>
      </c>
      <c r="H312">
        <f>TREND(Calibration!$A$4:$A$6,Calibration!$C$4:$C$6,'CO2 Concentration Data'!C312)</f>
        <v>615.60938472782414</v>
      </c>
      <c r="I312">
        <f>TREND(Calibration!$A$4:$A$6,Calibration!$D$4:$D$6,'CO2 Concentration Data'!B312)</f>
        <v>766.62575839740555</v>
      </c>
      <c r="J312">
        <f>TREND(Calibration!$A$4:$A$6,Calibration!$E$4:$E$6,'CO2 Concentration Data'!E312)</f>
        <v>428.38621294784667</v>
      </c>
      <c r="K312">
        <f t="shared" si="4"/>
        <v>425.12369644215408</v>
      </c>
    </row>
    <row r="313" spans="1:11" x14ac:dyDescent="0.25">
      <c r="A313">
        <v>1549729</v>
      </c>
      <c r="B313">
        <v>0.76259999999999994</v>
      </c>
      <c r="C313">
        <v>1.6032999800000001</v>
      </c>
      <c r="D313">
        <v>1.17470002</v>
      </c>
      <c r="E313">
        <v>0.62749999999999995</v>
      </c>
      <c r="G313">
        <f>TREND(Calibration!$A$4:$A$6,Calibration!$B$4:$B$6,'CO2 Concentration Data'!D313)</f>
        <v>472.47696000651536</v>
      </c>
      <c r="H313">
        <f>TREND(Calibration!$A$4:$A$6,Calibration!$C$4:$C$6,'CO2 Concentration Data'!C313)</f>
        <v>641.93765200076041</v>
      </c>
      <c r="I313">
        <f>TREND(Calibration!$A$4:$A$6,Calibration!$D$4:$D$6,'CO2 Concentration Data'!B313)</f>
        <v>757.88829647152465</v>
      </c>
      <c r="J313">
        <f>TREND(Calibration!$A$4:$A$6,Calibration!$E$4:$E$6,'CO2 Concentration Data'!E313)</f>
        <v>430.33468899349276</v>
      </c>
      <c r="K313">
        <f t="shared" si="4"/>
        <v>425.19833525267762</v>
      </c>
    </row>
    <row r="314" spans="1:11" x14ac:dyDescent="0.25">
      <c r="A314">
        <v>1554803</v>
      </c>
      <c r="B314">
        <v>0.79920000000000002</v>
      </c>
      <c r="C314">
        <v>1.71099997</v>
      </c>
      <c r="D314">
        <v>1.18239999</v>
      </c>
      <c r="E314">
        <v>0.63630003000000002</v>
      </c>
      <c r="G314">
        <f>TREND(Calibration!$A$4:$A$6,Calibration!$B$4:$B$6,'CO2 Concentration Data'!D314)</f>
        <v>475.54078439960216</v>
      </c>
      <c r="H314">
        <f>TREND(Calibration!$A$4:$A$6,Calibration!$C$4:$C$6,'CO2 Concentration Data'!C314)</f>
        <v>685.49457771949449</v>
      </c>
      <c r="I314">
        <f>TREND(Calibration!$A$4:$A$6,Calibration!$D$4:$D$6,'CO2 Concentration Data'!B314)</f>
        <v>794.64581041830206</v>
      </c>
      <c r="J314">
        <f>TREND(Calibration!$A$4:$A$6,Calibration!$E$4:$E$6,'CO2 Concentration Data'!E314)</f>
        <v>435.69301638598262</v>
      </c>
      <c r="K314">
        <f t="shared" si="4"/>
        <v>425.47725075975887</v>
      </c>
    </row>
    <row r="315" spans="1:11" x14ac:dyDescent="0.25">
      <c r="A315">
        <v>1559728</v>
      </c>
      <c r="B315">
        <v>0.83139998000000004</v>
      </c>
      <c r="C315">
        <v>1.65900004</v>
      </c>
      <c r="D315">
        <v>1.1796</v>
      </c>
      <c r="E315">
        <v>0.6401</v>
      </c>
      <c r="G315">
        <f>TREND(Calibration!$A$4:$A$6,Calibration!$B$4:$B$6,'CO2 Concentration Data'!D315)</f>
        <v>474.4266660767517</v>
      </c>
      <c r="H315">
        <f>TREND(Calibration!$A$4:$A$6,Calibration!$C$4:$C$6,'CO2 Concentration Data'!C315)</f>
        <v>664.46433353479802</v>
      </c>
      <c r="I315">
        <f>TREND(Calibration!$A$4:$A$6,Calibration!$D$4:$D$6,'CO2 Concentration Data'!B315)</f>
        <v>826.98436817611503</v>
      </c>
      <c r="J315">
        <f>TREND(Calibration!$A$4:$A$6,Calibration!$E$4:$E$6,'CO2 Concentration Data'!E315)</f>
        <v>438.00681342322446</v>
      </c>
      <c r="K315">
        <f t="shared" si="4"/>
        <v>425.90740827386827</v>
      </c>
    </row>
    <row r="316" spans="1:11" x14ac:dyDescent="0.25">
      <c r="A316">
        <v>1564730</v>
      </c>
      <c r="B316">
        <v>0.78659999000000003</v>
      </c>
      <c r="C316">
        <v>1.5638999899999999</v>
      </c>
      <c r="D316">
        <v>1.18560004</v>
      </c>
      <c r="E316">
        <v>0.63849997999999997</v>
      </c>
      <c r="G316">
        <f>TREND(Calibration!$A$4:$A$6,Calibration!$B$4:$B$6,'CO2 Concentration Data'!D316)</f>
        <v>476.81408692533898</v>
      </c>
      <c r="H316">
        <f>TREND(Calibration!$A$4:$A$6,Calibration!$C$4:$C$6,'CO2 Concentration Data'!C316)</f>
        <v>626.00318034715235</v>
      </c>
      <c r="I316">
        <f>TREND(Calibration!$A$4:$A$6,Calibration!$D$4:$D$6,'CO2 Concentration Data'!B316)</f>
        <v>781.99157426244051</v>
      </c>
      <c r="J316">
        <f>TREND(Calibration!$A$4:$A$6,Calibration!$E$4:$E$6,'CO2 Concentration Data'!E316)</f>
        <v>437.03256322242612</v>
      </c>
      <c r="K316">
        <f t="shared" si="4"/>
        <v>426.30613836214548</v>
      </c>
    </row>
    <row r="317" spans="1:11" x14ac:dyDescent="0.25">
      <c r="A317">
        <v>1569730</v>
      </c>
      <c r="B317">
        <v>0.78439999000000005</v>
      </c>
      <c r="C317">
        <v>1.4584000100000001</v>
      </c>
      <c r="D317">
        <v>1.18069994</v>
      </c>
      <c r="E317">
        <v>0.64170002999999998</v>
      </c>
      <c r="G317">
        <f>TREND(Calibration!$A$4:$A$6,Calibration!$B$4:$B$6,'CO2 Concentration Data'!D317)</f>
        <v>474.86433310700403</v>
      </c>
      <c r="H317">
        <f>TREND(Calibration!$A$4:$A$6,Calibration!$C$4:$C$6,'CO2 Concentration Data'!C317)</f>
        <v>583.3360009705533</v>
      </c>
      <c r="I317">
        <f>TREND(Calibration!$A$4:$A$6,Calibration!$D$4:$D$6,'CO2 Concentration Data'!B317)</f>
        <v>779.78210621099493</v>
      </c>
      <c r="J317">
        <f>TREND(Calibration!$A$4:$A$6,Calibration!$E$4:$E$6,'CO2 Concentration Data'!E317)</f>
        <v>438.98106971301047</v>
      </c>
      <c r="K317">
        <f t="shared" si="4"/>
        <v>426.78932958368955</v>
      </c>
    </row>
    <row r="318" spans="1:11" x14ac:dyDescent="0.25">
      <c r="A318">
        <v>1574729</v>
      </c>
      <c r="B318">
        <v>0.78659999000000003</v>
      </c>
      <c r="C318">
        <v>1.4086999899999999</v>
      </c>
      <c r="D318">
        <v>1.18239999</v>
      </c>
      <c r="E318">
        <v>0.64780002999999997</v>
      </c>
      <c r="G318">
        <f>TREND(Calibration!$A$4:$A$6,Calibration!$B$4:$B$6,'CO2 Concentration Data'!D318)</f>
        <v>475.54078439960216</v>
      </c>
      <c r="H318">
        <f>TREND(Calibration!$A$4:$A$6,Calibration!$C$4:$C$6,'CO2 Concentration Data'!C318)</f>
        <v>563.23590551688051</v>
      </c>
      <c r="I318">
        <f>TREND(Calibration!$A$4:$A$6,Calibration!$D$4:$D$6,'CO2 Concentration Data'!B318)</f>
        <v>781.99157426244051</v>
      </c>
      <c r="J318">
        <f>TREND(Calibration!$A$4:$A$6,Calibration!$E$4:$E$6,'CO2 Concentration Data'!E318)</f>
        <v>442.6953521750234</v>
      </c>
      <c r="K318">
        <f t="shared" si="4"/>
        <v>427.42376399077563</v>
      </c>
    </row>
    <row r="319" spans="1:11" x14ac:dyDescent="0.25">
      <c r="A319">
        <v>1579730</v>
      </c>
      <c r="B319">
        <v>0.78500002999999996</v>
      </c>
      <c r="C319">
        <v>1.4244999899999999</v>
      </c>
      <c r="D319">
        <v>1.18130004</v>
      </c>
      <c r="E319">
        <v>0.64560002000000005</v>
      </c>
      <c r="G319">
        <f>TREND(Calibration!$A$4:$A$6,Calibration!$B$4:$B$6,'CO2 Concentration Data'!D319)</f>
        <v>475.10311339034166</v>
      </c>
      <c r="H319">
        <f>TREND(Calibration!$A$4:$A$6,Calibration!$C$4:$C$6,'CO2 Concentration Data'!C319)</f>
        <v>569.62587292872524</v>
      </c>
      <c r="I319">
        <f>TREND(Calibration!$A$4:$A$6,Calibration!$D$4:$D$6,'CO2 Concentration Data'!B319)</f>
        <v>780.38472857899001</v>
      </c>
      <c r="J319">
        <f>TREND(Calibration!$A$4:$A$6,Calibration!$E$4:$E$6,'CO2 Concentration Data'!E319)</f>
        <v>441.35576880465408</v>
      </c>
      <c r="K319">
        <f t="shared" si="4"/>
        <v>428.03659093774542</v>
      </c>
    </row>
    <row r="320" spans="1:11" x14ac:dyDescent="0.25">
      <c r="A320">
        <v>1584729</v>
      </c>
      <c r="B320">
        <v>0.78390002000000003</v>
      </c>
      <c r="C320">
        <v>1.5339000199999999</v>
      </c>
      <c r="D320">
        <v>1.1850999600000001</v>
      </c>
      <c r="E320">
        <v>0.65100002000000001</v>
      </c>
      <c r="G320">
        <f>TREND(Calibration!$A$4:$A$6,Calibration!$B$4:$B$6,'CO2 Concentration Data'!D320)</f>
        <v>476.61510468222701</v>
      </c>
      <c r="H320">
        <f>TREND(Calibration!$A$4:$A$6,Calibration!$C$4:$C$6,'CO2 Concentration Data'!C320)</f>
        <v>613.87034296384104</v>
      </c>
      <c r="I320">
        <f>TREND(Calibration!$A$4:$A$6,Calibration!$D$4:$D$6,'CO2 Concentration Data'!B320)</f>
        <v>779.27998451023063</v>
      </c>
      <c r="J320">
        <f>TREND(Calibration!$A$4:$A$6,Calibration!$E$4:$E$6,'CO2 Concentration Data'!E320)</f>
        <v>444.64382213168193</v>
      </c>
      <c r="K320">
        <f t="shared" si="4"/>
        <v>428.65923922536382</v>
      </c>
    </row>
    <row r="321" spans="1:11" x14ac:dyDescent="0.25">
      <c r="A321">
        <v>1589729</v>
      </c>
      <c r="B321">
        <v>0.75330001000000002</v>
      </c>
      <c r="C321">
        <v>1.76129997</v>
      </c>
      <c r="D321">
        <v>1.1846000000000001</v>
      </c>
      <c r="E321">
        <v>0.64939999999999998</v>
      </c>
      <c r="G321">
        <f>TREND(Calibration!$A$4:$A$6,Calibration!$B$4:$B$6,'CO2 Concentration Data'!D321)</f>
        <v>476.41617018721371</v>
      </c>
      <c r="H321">
        <f>TREND(Calibration!$A$4:$A$6,Calibration!$C$4:$C$6,'CO2 Concentration Data'!C321)</f>
        <v>705.83732207492403</v>
      </c>
      <c r="I321">
        <f>TREND(Calibration!$A$4:$A$6,Calibration!$D$4:$D$6,'CO2 Concentration Data'!B321)</f>
        <v>748.54828247890475</v>
      </c>
      <c r="J321">
        <f>TREND(Calibration!$A$4:$A$6,Calibration!$E$4:$E$6,'CO2 Concentration Data'!E321)</f>
        <v>443.66957193088354</v>
      </c>
      <c r="K321">
        <f t="shared" si="4"/>
        <v>429.28188770940113</v>
      </c>
    </row>
    <row r="322" spans="1:11" x14ac:dyDescent="0.25">
      <c r="A322">
        <v>1594769</v>
      </c>
      <c r="B322">
        <v>0.77289998999999998</v>
      </c>
      <c r="C322">
        <v>1.7491999899999999</v>
      </c>
      <c r="D322">
        <v>1.1888999899999999</v>
      </c>
      <c r="E322">
        <v>0.63900000000000001</v>
      </c>
      <c r="G322">
        <f>TREND(Calibration!$A$4:$A$6,Calibration!$B$4:$B$6,'CO2 Concentration Data'!D322)</f>
        <v>478.12713974320275</v>
      </c>
      <c r="H322">
        <f>TREND(Calibration!$A$4:$A$6,Calibration!$C$4:$C$6,'CO2 Concentration Data'!C322)</f>
        <v>700.94374752530553</v>
      </c>
      <c r="I322">
        <f>TREND(Calibration!$A$4:$A$6,Calibration!$D$4:$D$6,'CO2 Concentration Data'!B322)</f>
        <v>768.23261412389263</v>
      </c>
      <c r="J322">
        <f>TREND(Calibration!$A$4:$A$6,Calibration!$E$4:$E$6,'CO2 Concentration Data'!E322)</f>
        <v>437.3370247825336</v>
      </c>
      <c r="K322">
        <f t="shared" si="4"/>
        <v>429.57062357503622</v>
      </c>
    </row>
    <row r="323" spans="1:11" x14ac:dyDescent="0.25">
      <c r="A323">
        <v>1599730</v>
      </c>
      <c r="B323">
        <v>0.79210000999999997</v>
      </c>
      <c r="C323">
        <v>1.5546</v>
      </c>
      <c r="D323">
        <v>1.18560004</v>
      </c>
      <c r="E323">
        <v>0.64279997</v>
      </c>
      <c r="G323">
        <f>TREND(Calibration!$A$4:$A$6,Calibration!$B$4:$B$6,'CO2 Concentration Data'!D323)</f>
        <v>476.81408692533898</v>
      </c>
      <c r="H323">
        <f>TREND(Calibration!$A$4:$A$6,Calibration!$C$4:$C$6,'CO2 Concentration Data'!C323)</f>
        <v>622.24200104142574</v>
      </c>
      <c r="I323">
        <f>TREND(Calibration!$A$4:$A$6,Calibration!$D$4:$D$6,'CO2 Concentration Data'!B323)</f>
        <v>787.51526447712774</v>
      </c>
      <c r="J323">
        <f>TREND(Calibration!$A$4:$A$6,Calibration!$E$4:$E$6,'CO2 Concentration Data'!E323)</f>
        <v>439.65082181977544</v>
      </c>
      <c r="K323">
        <f t="shared" si="4"/>
        <v>429.92417651770825</v>
      </c>
    </row>
    <row r="324" spans="1:11" x14ac:dyDescent="0.25">
      <c r="A324">
        <v>1604730</v>
      </c>
      <c r="B324">
        <v>0.83359998000000002</v>
      </c>
      <c r="C324">
        <v>1.4721000200000001</v>
      </c>
      <c r="D324">
        <v>1.1878000500000001</v>
      </c>
      <c r="E324">
        <v>0.64230001000000003</v>
      </c>
      <c r="G324">
        <f>TREND(Calibration!$A$4:$A$6,Calibration!$B$4:$B$6,'CO2 Concentration Data'!D324)</f>
        <v>477.68947271295053</v>
      </c>
      <c r="H324">
        <f>TREND(Calibration!$A$4:$A$6,Calibration!$C$4:$C$6,'CO2 Concentration Data'!C324)</f>
        <v>588.87667296054985</v>
      </c>
      <c r="I324">
        <f>TREND(Calibration!$A$4:$A$6,Calibration!$D$4:$D$6,'CO2 Concentration Data'!B324)</f>
        <v>829.19383622756061</v>
      </c>
      <c r="J324">
        <f>TREND(Calibration!$A$4:$A$6,Calibration!$E$4:$E$6,'CO2 Concentration Data'!E324)</f>
        <v>439.34639679359384</v>
      </c>
      <c r="K324">
        <f t="shared" si="4"/>
        <v>430.37594011700116</v>
      </c>
    </row>
    <row r="325" spans="1:11" x14ac:dyDescent="0.25">
      <c r="A325">
        <v>1609729</v>
      </c>
      <c r="B325">
        <v>0.77509998999999996</v>
      </c>
      <c r="C325">
        <v>1.47650003</v>
      </c>
      <c r="D325">
        <v>1.18560004</v>
      </c>
      <c r="E325">
        <v>0.64450001999999995</v>
      </c>
      <c r="G325">
        <f>TREND(Calibration!$A$4:$A$6,Calibration!$B$4:$B$6,'CO2 Concentration Data'!D325)</f>
        <v>476.81408692533898</v>
      </c>
      <c r="H325">
        <f>TREND(Calibration!$A$4:$A$6,Calibration!$C$4:$C$6,'CO2 Concentration Data'!C325)</f>
        <v>590.65616160053662</v>
      </c>
      <c r="I325">
        <f>TREND(Calibration!$A$4:$A$6,Calibration!$D$4:$D$6,'CO2 Concentration Data'!B325)</f>
        <v>770.44208217533821</v>
      </c>
      <c r="J325">
        <f>TREND(Calibration!$A$4:$A$6,Calibration!$E$4:$E$6,'CO2 Concentration Data'!E325)</f>
        <v>440.68598016396317</v>
      </c>
      <c r="K325">
        <f t="shared" si="4"/>
        <v>430.97698231943599</v>
      </c>
    </row>
    <row r="326" spans="1:11" x14ac:dyDescent="0.25">
      <c r="A326">
        <v>1614730</v>
      </c>
      <c r="B326">
        <v>0.83420002000000004</v>
      </c>
      <c r="C326">
        <v>1.3900999999999999</v>
      </c>
      <c r="D326">
        <v>1.18620002</v>
      </c>
      <c r="E326">
        <v>0.63739997000000004</v>
      </c>
      <c r="G326">
        <f>TREND(Calibration!$A$4:$A$6,Calibration!$B$4:$B$6,'CO2 Concentration Data'!D326)</f>
        <v>477.05281946057801</v>
      </c>
      <c r="H326">
        <f>TREND(Calibration!$A$4:$A$6,Calibration!$C$4:$C$6,'CO2 Concentration Data'!C326)</f>
        <v>555.71354286114399</v>
      </c>
      <c r="I326">
        <f>TREND(Calibration!$A$4:$A$6,Calibration!$D$4:$D$6,'CO2 Concentration Data'!B326)</f>
        <v>829.79645859555581</v>
      </c>
      <c r="J326">
        <f>TREND(Calibration!$A$4:$A$6,Calibration!$E$4:$E$6,'CO2 Concentration Data'!E326)</f>
        <v>436.36276849274765</v>
      </c>
      <c r="K326">
        <f t="shared" si="4"/>
        <v>431.40713983354539</v>
      </c>
    </row>
    <row r="327" spans="1:11" x14ac:dyDescent="0.25">
      <c r="A327">
        <v>1619731</v>
      </c>
      <c r="B327">
        <v>0.78390002000000003</v>
      </c>
      <c r="C327">
        <v>1.4119999400000001</v>
      </c>
      <c r="D327">
        <v>1.18239999</v>
      </c>
      <c r="E327">
        <v>0.63679998999999998</v>
      </c>
      <c r="G327">
        <f>TREND(Calibration!$A$4:$A$6,Calibration!$B$4:$B$6,'CO2 Concentration Data'!D327)</f>
        <v>475.54078439960216</v>
      </c>
      <c r="H327">
        <f>TREND(Calibration!$A$4:$A$6,Calibration!$C$4:$C$6,'CO2 Concentration Data'!C327)</f>
        <v>564.57049874224242</v>
      </c>
      <c r="I327">
        <f>TREND(Calibration!$A$4:$A$6,Calibration!$D$4:$D$6,'CO2 Concentration Data'!B327)</f>
        <v>779.27998451023063</v>
      </c>
      <c r="J327">
        <f>TREND(Calibration!$A$4:$A$6,Calibration!$E$4:$E$6,'CO2 Concentration Data'!E327)</f>
        <v>435.99744141216422</v>
      </c>
      <c r="K327">
        <f t="shared" si="4"/>
        <v>431.73908786954757</v>
      </c>
    </row>
    <row r="328" spans="1:11" x14ac:dyDescent="0.25">
      <c r="A328">
        <v>1624728</v>
      </c>
      <c r="B328">
        <v>0.78439999000000005</v>
      </c>
      <c r="C328">
        <v>1.39059997</v>
      </c>
      <c r="D328">
        <v>1.1866999899999999</v>
      </c>
      <c r="E328">
        <v>0.63520001999999998</v>
      </c>
      <c r="G328">
        <f>TREND(Calibration!$A$4:$A$6,Calibration!$B$4:$B$6,'CO2 Concentration Data'!D328)</f>
        <v>477.25175793459948</v>
      </c>
      <c r="H328">
        <f>TREND(Calibration!$A$4:$A$6,Calibration!$C$4:$C$6,'CO2 Concentration Data'!C328)</f>
        <v>555.91574488689719</v>
      </c>
      <c r="I328">
        <f>TREND(Calibration!$A$4:$A$6,Calibration!$D$4:$D$6,'CO2 Concentration Data'!B328)</f>
        <v>779.78210621099493</v>
      </c>
      <c r="J328">
        <f>TREND(Calibration!$A$4:$A$6,Calibration!$E$4:$E$6,'CO2 Concentration Data'!E328)</f>
        <v>435.02322165630409</v>
      </c>
      <c r="K328">
        <f t="shared" si="4"/>
        <v>431.98657575437755</v>
      </c>
    </row>
    <row r="329" spans="1:11" x14ac:dyDescent="0.25">
      <c r="A329">
        <v>1629730</v>
      </c>
      <c r="B329">
        <v>0.78659999000000003</v>
      </c>
      <c r="C329">
        <v>1.39279997</v>
      </c>
      <c r="D329">
        <v>1.1878000500000001</v>
      </c>
      <c r="E329">
        <v>0.63630003000000002</v>
      </c>
      <c r="G329">
        <f>TREND(Calibration!$A$4:$A$6,Calibration!$B$4:$B$6,'CO2 Concentration Data'!D329)</f>
        <v>477.68947271295053</v>
      </c>
      <c r="H329">
        <f>TREND(Calibration!$A$4:$A$6,Calibration!$C$4:$C$6,'CO2 Concentration Data'!C329)</f>
        <v>556.80548718474904</v>
      </c>
      <c r="I329">
        <f>TREND(Calibration!$A$4:$A$6,Calibration!$D$4:$D$6,'CO2 Concentration Data'!B329)</f>
        <v>781.99157426244051</v>
      </c>
      <c r="J329">
        <f>TREND(Calibration!$A$4:$A$6,Calibration!$E$4:$E$6,'CO2 Concentration Data'!E329)</f>
        <v>435.69301638598262</v>
      </c>
      <c r="K329">
        <f t="shared" si="4"/>
        <v>432.28709754306129</v>
      </c>
    </row>
    <row r="330" spans="1:11" x14ac:dyDescent="0.25">
      <c r="A330">
        <v>1634729</v>
      </c>
      <c r="B330">
        <v>0.80739998999999996</v>
      </c>
      <c r="C330">
        <v>1.37750006</v>
      </c>
      <c r="D330">
        <v>1.18729997</v>
      </c>
      <c r="E330">
        <v>0.63410001999999999</v>
      </c>
      <c r="G330">
        <f>TREND(Calibration!$A$4:$A$6,Calibration!$B$4:$B$6,'CO2 Concentration Data'!D330)</f>
        <v>477.49049046983851</v>
      </c>
      <c r="H330">
        <f>TREND(Calibration!$A$4:$A$6,Calibration!$C$4:$C$6,'CO2 Concentration Data'!C330)</f>
        <v>550.61777033005558</v>
      </c>
      <c r="I330">
        <f>TREND(Calibration!$A$4:$A$6,Calibration!$D$4:$D$6,'CO2 Concentration Data'!B330)</f>
        <v>802.88109038519917</v>
      </c>
      <c r="J330">
        <f>TREND(Calibration!$A$4:$A$6,Calibration!$E$4:$E$6,'CO2 Concentration Data'!E330)</f>
        <v>434.35343301561323</v>
      </c>
      <c r="K330">
        <f t="shared" si="4"/>
        <v>432.59940407628</v>
      </c>
    </row>
    <row r="331" spans="1:11" x14ac:dyDescent="0.25">
      <c r="A331">
        <v>1639730</v>
      </c>
      <c r="B331">
        <v>0.79640001000000005</v>
      </c>
      <c r="C331">
        <v>1.48959994</v>
      </c>
      <c r="D331">
        <v>1.1846000000000001</v>
      </c>
      <c r="E331">
        <v>0.63300002</v>
      </c>
      <c r="G331">
        <f>TREND(Calibration!$A$4:$A$6,Calibration!$B$4:$B$6,'CO2 Concentration Data'!D331)</f>
        <v>476.41617018721371</v>
      </c>
      <c r="H331">
        <f>TREND(Calibration!$A$4:$A$6,Calibration!$C$4:$C$6,'CO2 Concentration Data'!C331)</f>
        <v>595.95413615737823</v>
      </c>
      <c r="I331">
        <f>TREND(Calibration!$A$4:$A$6,Calibration!$D$4:$D$6,'CO2 Concentration Data'!B331)</f>
        <v>791.83377021404431</v>
      </c>
      <c r="J331">
        <f>TREND(Calibration!$A$4:$A$6,Calibration!$E$4:$E$6,'CO2 Concentration Data'!E331)</f>
        <v>433.68364437492238</v>
      </c>
      <c r="K331">
        <f t="shared" si="4"/>
        <v>432.98634922360321</v>
      </c>
    </row>
    <row r="332" spans="1:11" x14ac:dyDescent="0.25">
      <c r="A332">
        <v>1644731</v>
      </c>
      <c r="B332">
        <v>0.81999999000000001</v>
      </c>
      <c r="C332">
        <v>1.5277999600000001</v>
      </c>
      <c r="D332">
        <v>1.1850999600000001</v>
      </c>
      <c r="E332">
        <v>0.62919997999999999</v>
      </c>
      <c r="G332">
        <f>TREND(Calibration!$A$4:$A$6,Calibration!$B$4:$B$6,'CO2 Concentration Data'!D332)</f>
        <v>476.61510468222701</v>
      </c>
      <c r="H332">
        <f>TREND(Calibration!$A$4:$A$6,Calibration!$C$4:$C$6,'CO2 Concentration Data'!C332)</f>
        <v>611.40330596318938</v>
      </c>
      <c r="I332">
        <f>TREND(Calibration!$A$4:$A$6,Calibration!$D$4:$D$6,'CO2 Concentration Data'!B332)</f>
        <v>815.53531649802426</v>
      </c>
      <c r="J332">
        <f>TREND(Calibration!$A$4:$A$6,Calibration!$E$4:$E$6,'CO2 Concentration Data'!E332)</f>
        <v>431.36980471476704</v>
      </c>
      <c r="K332">
        <f t="shared" si="4"/>
        <v>433.33008200414037</v>
      </c>
    </row>
    <row r="333" spans="1:11" x14ac:dyDescent="0.25">
      <c r="A333">
        <v>1649731</v>
      </c>
      <c r="B333">
        <v>0.80080003</v>
      </c>
      <c r="C333">
        <v>1.52950001</v>
      </c>
      <c r="D333">
        <v>1.1828999499999999</v>
      </c>
      <c r="E333">
        <v>0.62970000999999998</v>
      </c>
      <c r="G333">
        <f>TREND(Calibration!$A$4:$A$6,Calibration!$B$4:$B$6,'CO2 Concentration Data'!D333)</f>
        <v>475.73971889461546</v>
      </c>
      <c r="H333">
        <f>TREND(Calibration!$A$4:$A$6,Calibration!$C$4:$C$6,'CO2 Concentration Data'!C333)</f>
        <v>612.09085432385439</v>
      </c>
      <c r="I333">
        <f>TREND(Calibration!$A$4:$A$6,Calibration!$D$4:$D$6,'CO2 Concentration Data'!B333)</f>
        <v>796.25272640300864</v>
      </c>
      <c r="J333">
        <f>TREND(Calibration!$A$4:$A$6,Calibration!$E$4:$E$6,'CO2 Concentration Data'!E333)</f>
        <v>431.67427236386214</v>
      </c>
      <c r="K333">
        <f t="shared" si="4"/>
        <v>433.63060261431036</v>
      </c>
    </row>
    <row r="334" spans="1:11" x14ac:dyDescent="0.25">
      <c r="A334">
        <v>1654731</v>
      </c>
      <c r="B334">
        <v>0.83630002000000003</v>
      </c>
      <c r="C334">
        <v>1.5273000000000001</v>
      </c>
      <c r="D334">
        <v>1.18560004</v>
      </c>
      <c r="E334">
        <v>0.63029999000000003</v>
      </c>
      <c r="G334">
        <f>TREND(Calibration!$A$4:$A$6,Calibration!$B$4:$B$6,'CO2 Concentration Data'!D334)</f>
        <v>476.81408692533898</v>
      </c>
      <c r="H334">
        <f>TREND(Calibration!$A$4:$A$6,Calibration!$C$4:$C$6,'CO2 Concentration Data'!C334)</f>
        <v>611.20110798171947</v>
      </c>
      <c r="I334">
        <f>TREND(Calibration!$A$4:$A$6,Calibration!$D$4:$D$6,'CO2 Concentration Data'!B334)</f>
        <v>831.90549628102667</v>
      </c>
      <c r="J334">
        <f>TREND(Calibration!$A$4:$A$6,Calibration!$E$4:$E$6,'CO2 Concentration Data'!E334)</f>
        <v>432.03959944444557</v>
      </c>
      <c r="K334">
        <f t="shared" si="4"/>
        <v>433.99594167645012</v>
      </c>
    </row>
    <row r="335" spans="1:11" x14ac:dyDescent="0.25">
      <c r="A335">
        <v>1659729</v>
      </c>
      <c r="B335">
        <v>0.84670000999999995</v>
      </c>
      <c r="C335">
        <v>1.5283999399999999</v>
      </c>
      <c r="D335">
        <v>1.1850999600000001</v>
      </c>
      <c r="E335">
        <v>0.63300002</v>
      </c>
      <c r="G335">
        <f>TREND(Calibration!$A$4:$A$6,Calibration!$B$4:$B$6,'CO2 Concentration Data'!D335)</f>
        <v>476.61510468222701</v>
      </c>
      <c r="H335">
        <f>TREND(Calibration!$A$4:$A$6,Calibration!$C$4:$C$6,'CO2 Concentration Data'!C335)</f>
        <v>611.64595486494625</v>
      </c>
      <c r="I335">
        <f>TREND(Calibration!$A$4:$A$6,Calibration!$D$4:$D$6,'CO2 Concentration Data'!B335)</f>
        <v>842.35024429936936</v>
      </c>
      <c r="J335">
        <f>TREND(Calibration!$A$4:$A$6,Calibration!$E$4:$E$6,'CO2 Concentration Data'!E335)</f>
        <v>433.68364437492238</v>
      </c>
      <c r="K335">
        <f t="shared" si="4"/>
        <v>434.3612807385897</v>
      </c>
    </row>
    <row r="336" spans="1:11" x14ac:dyDescent="0.25">
      <c r="A336">
        <v>1664729</v>
      </c>
      <c r="B336">
        <v>0.79479997999999996</v>
      </c>
      <c r="C336">
        <v>1.4042999700000001</v>
      </c>
      <c r="D336">
        <v>1.1818000099999999</v>
      </c>
      <c r="E336">
        <v>0.62639999000000002</v>
      </c>
      <c r="G336">
        <f>TREND(Calibration!$A$4:$A$6,Calibration!$B$4:$B$6,'CO2 Concentration Data'!D336)</f>
        <v>475.30205186436314</v>
      </c>
      <c r="H336">
        <f>TREND(Calibration!$A$4:$A$6,Calibration!$C$4:$C$6,'CO2 Concentration Data'!C336)</f>
        <v>561.45641283261068</v>
      </c>
      <c r="I336">
        <f>TREND(Calibration!$A$4:$A$6,Calibration!$D$4:$D$6,'CO2 Concentration Data'!B336)</f>
        <v>790.2268542293375</v>
      </c>
      <c r="J336">
        <f>TREND(Calibration!$A$4:$A$6,Calibration!$E$4:$E$6,'CO2 Concentration Data'!E336)</f>
        <v>429.66489426381435</v>
      </c>
      <c r="K336">
        <f t="shared" si="4"/>
        <v>434.57537779370125</v>
      </c>
    </row>
    <row r="337" spans="1:11" x14ac:dyDescent="0.25">
      <c r="A337">
        <v>1669786</v>
      </c>
      <c r="B337">
        <v>0.76419996999999995</v>
      </c>
      <c r="C337">
        <v>1.36600006</v>
      </c>
      <c r="D337">
        <v>1.1828999499999999</v>
      </c>
      <c r="E337">
        <v>0.63300002</v>
      </c>
      <c r="G337">
        <f>TREND(Calibration!$A$4:$A$6,Calibration!$B$4:$B$6,'CO2 Concentration Data'!D337)</f>
        <v>475.73971889461546</v>
      </c>
      <c r="H337">
        <f>TREND(Calibration!$A$4:$A$6,Calibration!$C$4:$C$6,'CO2 Concentration Data'!C337)</f>
        <v>545.96684468219382</v>
      </c>
      <c r="I337">
        <f>TREND(Calibration!$A$4:$A$6,Calibration!$D$4:$D$6,'CO2 Concentration Data'!B337)</f>
        <v>759.49515219801162</v>
      </c>
      <c r="J337">
        <f>TREND(Calibration!$A$4:$A$6,Calibration!$E$4:$E$6,'CO2 Concentration Data'!E337)</f>
        <v>433.68364437492238</v>
      </c>
      <c r="K337">
        <f t="shared" si="4"/>
        <v>434.81108113041535</v>
      </c>
    </row>
    <row r="338" spans="1:11" x14ac:dyDescent="0.25">
      <c r="A338">
        <v>1674734</v>
      </c>
      <c r="B338">
        <v>0.73189998000000001</v>
      </c>
      <c r="C338">
        <v>1.42509997</v>
      </c>
      <c r="D338">
        <v>1.1835000499999999</v>
      </c>
      <c r="E338">
        <v>0.63139999000000002</v>
      </c>
      <c r="G338">
        <f>TREND(Calibration!$A$4:$A$6,Calibration!$B$4:$B$6,'CO2 Concentration Data'!D338)</f>
        <v>475.9784991779531</v>
      </c>
      <c r="H338">
        <f>TREND(Calibration!$A$4:$A$6,Calibration!$C$4:$C$6,'CO2 Concentration Data'!C338)</f>
        <v>569.86852183048211</v>
      </c>
      <c r="I338">
        <f>TREND(Calibration!$A$4:$A$6,Calibration!$D$4:$D$6,'CO2 Concentration Data'!B338)</f>
        <v>727.05615403118736</v>
      </c>
      <c r="J338">
        <f>TREND(Calibration!$A$4:$A$6,Calibration!$E$4:$E$6,'CO2 Concentration Data'!E338)</f>
        <v>432.70938808513642</v>
      </c>
      <c r="K338">
        <f t="shared" si="4"/>
        <v>434.98392922262713</v>
      </c>
    </row>
    <row r="339" spans="1:11" x14ac:dyDescent="0.25">
      <c r="A339">
        <v>1679729</v>
      </c>
      <c r="B339">
        <v>0.74940001999999994</v>
      </c>
      <c r="C339">
        <v>1.54369998</v>
      </c>
      <c r="D339">
        <v>1.1818000099999999</v>
      </c>
      <c r="E339">
        <v>0.63630003000000002</v>
      </c>
      <c r="G339">
        <f>TREND(Calibration!$A$4:$A$6,Calibration!$B$4:$B$6,'CO2 Concentration Data'!D339)</f>
        <v>475.30205186436314</v>
      </c>
      <c r="H339">
        <f>TREND(Calibration!$A$4:$A$6,Calibration!$C$4:$C$6,'CO2 Concentration Data'!C339)</f>
        <v>617.83372429532096</v>
      </c>
      <c r="I339">
        <f>TREND(Calibration!$A$4:$A$6,Calibration!$D$4:$D$6,'CO2 Concentration Data'!B339)</f>
        <v>744.63150824892398</v>
      </c>
      <c r="J339">
        <f>TREND(Calibration!$A$4:$A$6,Calibration!$E$4:$E$6,'CO2 Concentration Data'!E339)</f>
        <v>435.69301638598262</v>
      </c>
      <c r="K339">
        <f t="shared" si="4"/>
        <v>435.32766337809699</v>
      </c>
    </row>
    <row r="340" spans="1:11" x14ac:dyDescent="0.25">
      <c r="A340">
        <v>1684730</v>
      </c>
      <c r="B340">
        <v>0.75489998000000003</v>
      </c>
      <c r="C340">
        <v>1.66670001</v>
      </c>
      <c r="D340">
        <v>1.18239999</v>
      </c>
      <c r="E340">
        <v>0.63190000999999996</v>
      </c>
      <c r="G340">
        <f>TREND(Calibration!$A$4:$A$6,Calibration!$B$4:$B$6,'CO2 Concentration Data'!D340)</f>
        <v>475.54078439960216</v>
      </c>
      <c r="H340">
        <f>TREND(Calibration!$A$4:$A$6,Calibration!$C$4:$C$6,'CO2 Concentration Data'!C340)</f>
        <v>667.57841944442976</v>
      </c>
      <c r="I340">
        <f>TREND(Calibration!$A$4:$A$6,Calibration!$D$4:$D$6,'CO2 Concentration Data'!B340)</f>
        <v>750.15513820539184</v>
      </c>
      <c r="J340">
        <f>TREND(Calibration!$A$4:$A$6,Calibration!$E$4:$E$6,'CO2 Concentration Data'!E340)</f>
        <v>433.01384964524385</v>
      </c>
      <c r="K340">
        <f t="shared" si="4"/>
        <v>435.4887267257738</v>
      </c>
    </row>
    <row r="341" spans="1:11" x14ac:dyDescent="0.25">
      <c r="A341">
        <v>1689728</v>
      </c>
      <c r="B341">
        <v>0.79369997999999997</v>
      </c>
      <c r="C341">
        <v>1.49339998</v>
      </c>
      <c r="D341">
        <v>1.18130004</v>
      </c>
      <c r="E341">
        <v>0.62749999999999995</v>
      </c>
      <c r="G341">
        <f>TREND(Calibration!$A$4:$A$6,Calibration!$B$4:$B$6,'CO2 Concentration Data'!D341)</f>
        <v>475.10311339034166</v>
      </c>
      <c r="H341">
        <f>TREND(Calibration!$A$4:$A$6,Calibration!$C$4:$C$6,'CO2 Concentration Data'!C341)</f>
        <v>597.4909799398913</v>
      </c>
      <c r="I341">
        <f>TREND(Calibration!$A$4:$A$6,Calibration!$D$4:$D$6,'CO2 Concentration Data'!B341)</f>
        <v>789.12212020361471</v>
      </c>
      <c r="J341">
        <f>TREND(Calibration!$A$4:$A$6,Calibration!$E$4:$E$6,'CO2 Concentration Data'!E341)</f>
        <v>430.33468899349276</v>
      </c>
      <c r="K341">
        <f t="shared" si="4"/>
        <v>435.5417592546948</v>
      </c>
    </row>
    <row r="342" spans="1:11" x14ac:dyDescent="0.25">
      <c r="A342">
        <v>1694728</v>
      </c>
      <c r="B342">
        <v>0.77399998999999997</v>
      </c>
      <c r="C342">
        <v>1.5163999800000001</v>
      </c>
      <c r="D342">
        <v>1.1828999499999999</v>
      </c>
      <c r="E342">
        <v>0.62639999000000002</v>
      </c>
      <c r="G342">
        <f>TREND(Calibration!$A$4:$A$6,Calibration!$B$4:$B$6,'CO2 Concentration Data'!D342)</f>
        <v>475.73971889461546</v>
      </c>
      <c r="H342">
        <f>TREND(Calibration!$A$4:$A$6,Calibration!$C$4:$C$6,'CO2 Concentration Data'!C342)</f>
        <v>606.7928312356147</v>
      </c>
      <c r="I342">
        <f>TREND(Calibration!$A$4:$A$6,Calibration!$D$4:$D$6,'CO2 Concentration Data'!B342)</f>
        <v>769.33734814961542</v>
      </c>
      <c r="J342">
        <f>TREND(Calibration!$A$4:$A$6,Calibration!$E$4:$E$6,'CO2 Concentration Data'!E342)</f>
        <v>429.66489426381435</v>
      </c>
      <c r="K342">
        <f t="shared" si="4"/>
        <v>435.56336533987837</v>
      </c>
    </row>
    <row r="343" spans="1:11" x14ac:dyDescent="0.25">
      <c r="A343">
        <v>1699729</v>
      </c>
      <c r="B343">
        <v>0.75330001000000002</v>
      </c>
      <c r="C343">
        <v>1.4152</v>
      </c>
      <c r="D343">
        <v>1.18069994</v>
      </c>
      <c r="E343">
        <v>0.62040001</v>
      </c>
      <c r="G343">
        <f>TREND(Calibration!$A$4:$A$6,Calibration!$B$4:$B$6,'CO2 Concentration Data'!D343)</f>
        <v>474.86433310700403</v>
      </c>
      <c r="H343">
        <f>TREND(Calibration!$A$4:$A$6,Calibration!$C$4:$C$6,'CO2 Concentration Data'!C343)</f>
        <v>565.86469362299852</v>
      </c>
      <c r="I343">
        <f>TREND(Calibration!$A$4:$A$6,Calibration!$D$4:$D$6,'CO2 Concentration Data'!B343)</f>
        <v>748.54828247890475</v>
      </c>
      <c r="J343">
        <f>TREND(Calibration!$A$4:$A$6,Calibration!$E$4:$E$6,'CO2 Concentration Data'!E343)</f>
        <v>426.01151385620312</v>
      </c>
      <c r="K343">
        <f t="shared" si="4"/>
        <v>435.48676214337377</v>
      </c>
    </row>
    <row r="344" spans="1:11" x14ac:dyDescent="0.25">
      <c r="A344">
        <v>1704728</v>
      </c>
      <c r="B344">
        <v>0.82539998999999997</v>
      </c>
      <c r="C344">
        <v>1.4289000000000001</v>
      </c>
      <c r="D344">
        <v>1.1878000500000001</v>
      </c>
      <c r="E344">
        <v>0.62529999000000003</v>
      </c>
      <c r="G344">
        <f>TREND(Calibration!$A$4:$A$6,Calibration!$B$4:$B$6,'CO2 Concentration Data'!D344)</f>
        <v>477.68947271295053</v>
      </c>
      <c r="H344">
        <f>TREND(Calibration!$A$4:$A$6,Calibration!$C$4:$C$6,'CO2 Concentration Data'!C344)</f>
        <v>571.40536156871201</v>
      </c>
      <c r="I344">
        <f>TREND(Calibration!$A$4:$A$6,Calibration!$D$4:$D$6,'CO2 Concentration Data'!B344)</f>
        <v>820.9585562606635</v>
      </c>
      <c r="J344">
        <f>TREND(Calibration!$A$4:$A$6,Calibration!$E$4:$E$6,'CO2 Concentration Data'!E344)</f>
        <v>428.99510562312349</v>
      </c>
      <c r="K344">
        <f t="shared" si="4"/>
        <v>435.44354977658776</v>
      </c>
    </row>
    <row r="345" spans="1:11" x14ac:dyDescent="0.25">
      <c r="A345">
        <v>1709781</v>
      </c>
      <c r="B345">
        <v>0.8599</v>
      </c>
      <c r="C345">
        <v>1.4038000100000001</v>
      </c>
      <c r="D345">
        <v>1.18560004</v>
      </c>
      <c r="E345">
        <v>0.62529999000000003</v>
      </c>
      <c r="G345">
        <f>TREND(Calibration!$A$4:$A$6,Calibration!$B$4:$B$6,'CO2 Concentration Data'!D345)</f>
        <v>476.81408692533898</v>
      </c>
      <c r="H345">
        <f>TREND(Calibration!$A$4:$A$6,Calibration!$C$4:$C$6,'CO2 Concentration Data'!C345)</f>
        <v>561.25421485114066</v>
      </c>
      <c r="I345">
        <f>TREND(Calibration!$A$4:$A$6,Calibration!$D$4:$D$6,'CO2 Concentration Data'!B345)</f>
        <v>855.60704256500662</v>
      </c>
      <c r="J345">
        <f>TREND(Calibration!$A$4:$A$6,Calibration!$E$4:$E$6,'CO2 Concentration Data'!E345)</f>
        <v>428.99510562312349</v>
      </c>
      <c r="K345">
        <f t="shared" si="4"/>
        <v>435.22748813907623</v>
      </c>
    </row>
    <row r="346" spans="1:11" x14ac:dyDescent="0.25">
      <c r="A346">
        <v>1714731</v>
      </c>
      <c r="B346">
        <v>0.88389998999999997</v>
      </c>
      <c r="C346">
        <v>1.48029995</v>
      </c>
      <c r="D346">
        <v>1.18560004</v>
      </c>
      <c r="E346">
        <v>0.62589996999999997</v>
      </c>
      <c r="G346">
        <f>TREND(Calibration!$A$4:$A$6,Calibration!$B$4:$B$6,'CO2 Concentration Data'!D346)</f>
        <v>476.81408692533898</v>
      </c>
      <c r="H346">
        <f>TREND(Calibration!$A$4:$A$6,Calibration!$C$4:$C$6,'CO2 Concentration Data'!C346)</f>
        <v>592.19295685165162</v>
      </c>
      <c r="I346">
        <f>TREND(Calibration!$A$4:$A$6,Calibration!$D$4:$D$6,'CO2 Concentration Data'!B346)</f>
        <v>879.71032035592236</v>
      </c>
      <c r="J346">
        <f>TREND(Calibration!$A$4:$A$6,Calibration!$E$4:$E$6,'CO2 Concentration Data'!E346)</f>
        <v>429.36043270370681</v>
      </c>
      <c r="K346">
        <f t="shared" si="4"/>
        <v>434.94857263199492</v>
      </c>
    </row>
    <row r="347" spans="1:11" x14ac:dyDescent="0.25">
      <c r="A347">
        <v>1719728</v>
      </c>
      <c r="B347">
        <v>0.88550001</v>
      </c>
      <c r="C347">
        <v>1.66890001</v>
      </c>
      <c r="D347">
        <v>1.1884000299999999</v>
      </c>
      <c r="E347">
        <v>0.62919997999999999</v>
      </c>
      <c r="G347">
        <f>TREND(Calibration!$A$4:$A$6,Calibration!$B$4:$B$6,'CO2 Concentration Data'!D347)</f>
        <v>477.92820524818944</v>
      </c>
      <c r="H347">
        <f>TREND(Calibration!$A$4:$A$6,Calibration!$C$4:$C$6,'CO2 Concentration Data'!C347)</f>
        <v>668.4681617422815</v>
      </c>
      <c r="I347">
        <f>TREND(Calibration!$A$4:$A$6,Calibration!$D$4:$D$6,'CO2 Concentration Data'!B347)</f>
        <v>881.31722629759247</v>
      </c>
      <c r="J347">
        <f>TREND(Calibration!$A$4:$A$6,Calibration!$E$4:$E$6,'CO2 Concentration Data'!E347)</f>
        <v>431.36980471476704</v>
      </c>
      <c r="K347">
        <f t="shared" si="4"/>
        <v>434.76590300271556</v>
      </c>
    </row>
    <row r="348" spans="1:11" x14ac:dyDescent="0.25">
      <c r="A348">
        <v>1724728</v>
      </c>
      <c r="B348">
        <v>0.88279998000000004</v>
      </c>
      <c r="C348">
        <v>1.6962000100000001</v>
      </c>
      <c r="D348">
        <v>1.1866999899999999</v>
      </c>
      <c r="E348">
        <v>0.62699996999999996</v>
      </c>
      <c r="G348">
        <f>TREND(Calibration!$A$4:$A$6,Calibration!$B$4:$B$6,'CO2 Concentration Data'!D348)</f>
        <v>477.25175793459948</v>
      </c>
      <c r="H348">
        <f>TREND(Calibration!$A$4:$A$6,Calibration!$C$4:$C$6,'CO2 Concentration Data'!C348)</f>
        <v>679.50905480198787</v>
      </c>
      <c r="I348">
        <f>TREND(Calibration!$A$4:$A$6,Calibration!$D$4:$D$6,'CO2 Concentration Data'!B348)</f>
        <v>878.60557628716299</v>
      </c>
      <c r="J348">
        <f>TREND(Calibration!$A$4:$A$6,Calibration!$E$4:$E$6,'CO2 Concentration Data'!E348)</f>
        <v>430.03022134439766</v>
      </c>
      <c r="K348">
        <f t="shared" si="4"/>
        <v>434.47716595856679</v>
      </c>
    </row>
    <row r="349" spans="1:11" x14ac:dyDescent="0.25">
      <c r="A349">
        <v>1729728</v>
      </c>
      <c r="B349">
        <v>0.90090000999999997</v>
      </c>
      <c r="C349">
        <v>1.58029997</v>
      </c>
      <c r="D349">
        <v>1.1846000000000001</v>
      </c>
      <c r="E349">
        <v>0.63190000999999996</v>
      </c>
      <c r="G349">
        <f>TREND(Calibration!$A$4:$A$6,Calibration!$B$4:$B$6,'CO2 Concentration Data'!D349)</f>
        <v>476.41617018721371</v>
      </c>
      <c r="H349">
        <f>TREND(Calibration!$A$4:$A$6,Calibration!$C$4:$C$6,'CO2 Concentration Data'!C349)</f>
        <v>632.63579666075395</v>
      </c>
      <c r="I349">
        <f>TREND(Calibration!$A$4:$A$6,Calibration!$D$4:$D$6,'CO2 Concentration Data'!B349)</f>
        <v>896.78350265771189</v>
      </c>
      <c r="J349">
        <f>TREND(Calibration!$A$4:$A$6,Calibration!$E$4:$E$6,'CO2 Concentration Data'!E349)</f>
        <v>433.01384964524385</v>
      </c>
      <c r="K349">
        <f t="shared" si="4"/>
        <v>434.16485942534808</v>
      </c>
    </row>
    <row r="350" spans="1:11" x14ac:dyDescent="0.25">
      <c r="A350">
        <v>1734728</v>
      </c>
      <c r="B350">
        <v>0.91619998000000002</v>
      </c>
      <c r="C350">
        <v>1.6464999899999999</v>
      </c>
      <c r="D350">
        <v>1.1773999900000001</v>
      </c>
      <c r="E350">
        <v>0.62699996999999996</v>
      </c>
      <c r="G350">
        <f>TREND(Calibration!$A$4:$A$6,Calibration!$B$4:$B$6,'CO2 Concentration Data'!D350)</f>
        <v>473.55128028914021</v>
      </c>
      <c r="H350">
        <f>TREND(Calibration!$A$4:$A$6,Calibration!$C$4:$C$6,'CO2 Concentration Data'!C350)</f>
        <v>659.40895934831508</v>
      </c>
      <c r="I350">
        <f>TREND(Calibration!$A$4:$A$6,Calibration!$D$4:$D$6,'CO2 Concentration Data'!B350)</f>
        <v>912.14931852274674</v>
      </c>
      <c r="J350">
        <f>TREND(Calibration!$A$4:$A$6,Calibration!$E$4:$E$6,'CO2 Concentration Data'!E350)</f>
        <v>430.03022134439766</v>
      </c>
      <c r="K350">
        <f t="shared" si="4"/>
        <v>433.79951918469465</v>
      </c>
    </row>
    <row r="351" spans="1:11" x14ac:dyDescent="0.25">
      <c r="A351">
        <v>1739730</v>
      </c>
      <c r="B351">
        <v>0.85659998999999998</v>
      </c>
      <c r="C351">
        <v>1.653</v>
      </c>
      <c r="D351">
        <v>1.1796</v>
      </c>
      <c r="E351">
        <v>0.62319999999999998</v>
      </c>
      <c r="G351">
        <f>TREND(Calibration!$A$4:$A$6,Calibration!$B$4:$B$6,'CO2 Concentration Data'!D351)</f>
        <v>474.4266660767517</v>
      </c>
      <c r="H351">
        <f>TREND(Calibration!$A$4:$A$6,Calibration!$C$4:$C$6,'CO2 Concentration Data'!C351)</f>
        <v>662.03774745443309</v>
      </c>
      <c r="I351">
        <f>TREND(Calibration!$A$4:$A$6,Calibration!$D$4:$D$6,'CO2 Concentration Data'!B351)</f>
        <v>852.29283044480155</v>
      </c>
      <c r="J351">
        <f>TREND(Calibration!$A$4:$A$6,Calibration!$E$4:$E$6,'CO2 Concentration Data'!E351)</f>
        <v>427.71642430715582</v>
      </c>
      <c r="K351">
        <f t="shared" si="4"/>
        <v>433.25347409358085</v>
      </c>
    </row>
    <row r="352" spans="1:11" x14ac:dyDescent="0.25">
      <c r="A352">
        <v>1744729</v>
      </c>
      <c r="B352">
        <v>0.84840000000000004</v>
      </c>
      <c r="C352">
        <v>1.64699996</v>
      </c>
      <c r="D352">
        <v>1.1818000099999999</v>
      </c>
      <c r="E352">
        <v>0.62699996999999996</v>
      </c>
      <c r="G352">
        <f>TREND(Calibration!$A$4:$A$6,Calibration!$B$4:$B$6,'CO2 Concentration Data'!D352)</f>
        <v>475.30205186436314</v>
      </c>
      <c r="H352">
        <f>TREND(Calibration!$A$4:$A$6,Calibration!$C$4:$C$6,'CO2 Concentration Data'!C352)</f>
        <v>659.61116137406827</v>
      </c>
      <c r="I352">
        <f>TREND(Calibration!$A$4:$A$6,Calibration!$D$4:$D$6,'CO2 Concentration Data'!B352)</f>
        <v>844.05755047790444</v>
      </c>
      <c r="J352">
        <f>TREND(Calibration!$A$4:$A$6,Calibration!$E$4:$E$6,'CO2 Concentration Data'!E352)</f>
        <v>430.03022134439766</v>
      </c>
      <c r="K352">
        <f t="shared" si="4"/>
        <v>432.81349504240387</v>
      </c>
    </row>
    <row r="353" spans="1:11" x14ac:dyDescent="0.25">
      <c r="A353">
        <v>1749817</v>
      </c>
      <c r="B353">
        <v>0.82050002</v>
      </c>
      <c r="C353">
        <v>1.4038000100000001</v>
      </c>
      <c r="D353">
        <v>1.1779999699999999</v>
      </c>
      <c r="E353">
        <v>0.61709999999999998</v>
      </c>
      <c r="G353">
        <f>TREND(Calibration!$A$4:$A$6,Calibration!$B$4:$B$6,'CO2 Concentration Data'!D353)</f>
        <v>473.79001282437912</v>
      </c>
      <c r="H353">
        <f>TREND(Calibration!$A$4:$A$6,Calibration!$C$4:$C$6,'CO2 Concentration Data'!C353)</f>
        <v>561.25421485114066</v>
      </c>
      <c r="I353">
        <f>TREND(Calibration!$A$4:$A$6,Calibration!$D$4:$D$6,'CO2 Concentration Data'!B353)</f>
        <v>816.03749845700804</v>
      </c>
      <c r="J353">
        <f>TREND(Calibration!$A$4:$A$6,Calibration!$E$4:$E$6,'CO2 Concentration Data'!E353)</f>
        <v>424.00214184514289</v>
      </c>
      <c r="K353">
        <f t="shared" si="4"/>
        <v>432.38333752829448</v>
      </c>
    </row>
    <row r="354" spans="1:11" x14ac:dyDescent="0.25">
      <c r="A354">
        <v>1754728</v>
      </c>
      <c r="B354">
        <v>0.82099997999999996</v>
      </c>
      <c r="C354">
        <v>1.54260004</v>
      </c>
      <c r="D354">
        <v>1.16869998</v>
      </c>
      <c r="E354">
        <v>0.62260002000000003</v>
      </c>
      <c r="G354">
        <f>TREND(Calibration!$A$4:$A$6,Calibration!$B$4:$B$6,'CO2 Concentration Data'!D354)</f>
        <v>470.08953915792807</v>
      </c>
      <c r="H354">
        <f>TREND(Calibration!$A$4:$A$6,Calibration!$C$4:$C$6,'CO2 Concentration Data'!C354)</f>
        <v>617.38887741209408</v>
      </c>
      <c r="I354">
        <f>TREND(Calibration!$A$4:$A$6,Calibration!$D$4:$D$6,'CO2 Concentration Data'!B354)</f>
        <v>816.53961011473552</v>
      </c>
      <c r="J354">
        <f>TREND(Calibration!$A$4:$A$6,Calibration!$E$4:$E$6,'CO2 Concentration Data'!E354)</f>
        <v>427.35109722657251</v>
      </c>
      <c r="K354">
        <f t="shared" ref="K354:K362" si="5">AVERAGE(J324:J354)</f>
        <v>431.98657221883633</v>
      </c>
    </row>
    <row r="355" spans="1:11" x14ac:dyDescent="0.25">
      <c r="A355">
        <v>1759728</v>
      </c>
      <c r="B355">
        <v>0.83579999000000005</v>
      </c>
      <c r="C355">
        <v>1.5666999800000001</v>
      </c>
      <c r="D355">
        <v>1.18019998</v>
      </c>
      <c r="E355">
        <v>0.62749999999999995</v>
      </c>
      <c r="G355">
        <f>TREND(Calibration!$A$4:$A$6,Calibration!$B$4:$B$6,'CO2 Concentration Data'!D355)</f>
        <v>474.66539861199072</v>
      </c>
      <c r="H355">
        <f>TREND(Calibration!$A$4:$A$6,Calibration!$C$4:$C$6,'CO2 Concentration Data'!C355)</f>
        <v>627.13557559104424</v>
      </c>
      <c r="I355">
        <f>TREND(Calibration!$A$4:$A$6,Calibration!$D$4:$D$6,'CO2 Concentration Data'!B355)</f>
        <v>831.40331432204289</v>
      </c>
      <c r="J355">
        <f>TREND(Calibration!$A$4:$A$6,Calibration!$E$4:$E$6,'CO2 Concentration Data'!E355)</f>
        <v>430.33468899349276</v>
      </c>
      <c r="K355">
        <f t="shared" si="5"/>
        <v>431.69587196722017</v>
      </c>
    </row>
    <row r="356" spans="1:11" x14ac:dyDescent="0.25">
      <c r="A356">
        <v>1764728</v>
      </c>
      <c r="B356">
        <v>0.80739998999999996</v>
      </c>
      <c r="C356">
        <v>1.7081999800000001</v>
      </c>
      <c r="D356">
        <v>1.17910004</v>
      </c>
      <c r="E356">
        <v>0.62480002999999995</v>
      </c>
      <c r="G356">
        <f>TREND(Calibration!$A$4:$A$6,Calibration!$B$4:$B$6,'CO2 Concentration Data'!D356)</f>
        <v>474.2277315817384</v>
      </c>
      <c r="H356">
        <f>TREND(Calibration!$A$4:$A$6,Calibration!$C$4:$C$6,'CO2 Concentration Data'!C356)</f>
        <v>684.36218247560259</v>
      </c>
      <c r="I356">
        <f>TREND(Calibration!$A$4:$A$6,Calibration!$D$4:$D$6,'CO2 Concentration Data'!B356)</f>
        <v>802.88109038519917</v>
      </c>
      <c r="J356">
        <f>TREND(Calibration!$A$4:$A$6,Calibration!$E$4:$E$6,'CO2 Concentration Data'!E356)</f>
        <v>428.69068059694177</v>
      </c>
      <c r="K356">
        <f t="shared" si="5"/>
        <v>431.30892681989684</v>
      </c>
    </row>
    <row r="357" spans="1:11" x14ac:dyDescent="0.25">
      <c r="A357">
        <v>1769728</v>
      </c>
      <c r="B357">
        <v>0.83960003000000005</v>
      </c>
      <c r="C357">
        <v>1.6497000500000001</v>
      </c>
      <c r="D357">
        <v>1.18069994</v>
      </c>
      <c r="E357">
        <v>0.62860000000000005</v>
      </c>
      <c r="G357">
        <f>TREND(Calibration!$A$4:$A$6,Calibration!$B$4:$B$6,'CO2 Concentration Data'!D357)</f>
        <v>474.86433310700403</v>
      </c>
      <c r="H357">
        <f>TREND(Calibration!$A$4:$A$6,Calibration!$C$4:$C$6,'CO2 Concentration Data'!C357)</f>
        <v>660.70315422907129</v>
      </c>
      <c r="I357">
        <f>TREND(Calibration!$A$4:$A$6,Calibration!$D$4:$D$6,'CO2 Concentration Data'!B357)</f>
        <v>835.21970840123174</v>
      </c>
      <c r="J357">
        <f>TREND(Calibration!$A$4:$A$6,Calibration!$E$4:$E$6,'CO2 Concentration Data'!E357)</f>
        <v>431.00447763418373</v>
      </c>
      <c r="K357">
        <f t="shared" si="5"/>
        <v>431.13607872768512</v>
      </c>
    </row>
    <row r="358" spans="1:11" x14ac:dyDescent="0.25">
      <c r="A358">
        <v>1774729</v>
      </c>
      <c r="B358">
        <v>0.86479998000000002</v>
      </c>
      <c r="C358">
        <v>1.6022000300000001</v>
      </c>
      <c r="D358">
        <v>1.1779999699999999</v>
      </c>
      <c r="E358">
        <v>0.62860000000000005</v>
      </c>
      <c r="G358">
        <f>TREND(Calibration!$A$4:$A$6,Calibration!$B$4:$B$6,'CO2 Concentration Data'!D358)</f>
        <v>473.79001282437912</v>
      </c>
      <c r="H358">
        <f>TREND(Calibration!$A$4:$A$6,Calibration!$C$4:$C$6,'CO2 Concentration Data'!C358)</f>
        <v>641.49280107325035</v>
      </c>
      <c r="I358">
        <f>TREND(Calibration!$A$4:$A$6,Calibration!$D$4:$D$6,'CO2 Concentration Data'!B358)</f>
        <v>860.52811041169878</v>
      </c>
      <c r="J358">
        <f>TREND(Calibration!$A$4:$A$6,Calibration!$E$4:$E$6,'CO2 Concentration Data'!E358)</f>
        <v>431.00447763418373</v>
      </c>
      <c r="K358">
        <f t="shared" si="5"/>
        <v>430.97501538000836</v>
      </c>
    </row>
    <row r="359" spans="1:11" x14ac:dyDescent="0.25">
      <c r="A359">
        <v>1779732</v>
      </c>
      <c r="B359">
        <v>0.85110003000000001</v>
      </c>
      <c r="C359">
        <v>1.5951000500000001</v>
      </c>
      <c r="D359">
        <v>1.1773999900000001</v>
      </c>
      <c r="E359">
        <v>0.62589996999999997</v>
      </c>
      <c r="G359">
        <f>TREND(Calibration!$A$4:$A$6,Calibration!$B$4:$B$6,'CO2 Concentration Data'!D359)</f>
        <v>473.55128028914021</v>
      </c>
      <c r="H359">
        <f>TREND(Calibration!$A$4:$A$6,Calibration!$C$4:$C$6,'CO2 Concentration Data'!C359)</f>
        <v>638.62136810965865</v>
      </c>
      <c r="I359">
        <f>TREND(Calibration!$A$4:$A$6,Calibration!$D$4:$D$6,'CO2 Concentration Data'!B359)</f>
        <v>846.76920048833392</v>
      </c>
      <c r="J359">
        <f>TREND(Calibration!$A$4:$A$6,Calibration!$E$4:$E$6,'CO2 Concentration Data'!E359)</f>
        <v>429.36043270370681</v>
      </c>
      <c r="K359">
        <f t="shared" si="5"/>
        <v>430.79234476863422</v>
      </c>
    </row>
    <row r="360" spans="1:11" x14ac:dyDescent="0.25">
      <c r="A360">
        <v>1784728</v>
      </c>
      <c r="B360">
        <v>0.83799999999999997</v>
      </c>
      <c r="C360">
        <v>1.6622999899999999</v>
      </c>
      <c r="D360">
        <v>1.18130004</v>
      </c>
      <c r="E360">
        <v>0.63080000999999997</v>
      </c>
      <c r="G360">
        <f>TREND(Calibration!$A$4:$A$6,Calibration!$B$4:$B$6,'CO2 Concentration Data'!D360)</f>
        <v>475.10311339034166</v>
      </c>
      <c r="H360">
        <f>TREND(Calibration!$A$4:$A$6,Calibration!$C$4:$C$6,'CO2 Concentration Data'!C360)</f>
        <v>665.79892676015982</v>
      </c>
      <c r="I360">
        <f>TREND(Calibration!$A$4:$A$6,Calibration!$D$4:$D$6,'CO2 Concentration Data'!B360)</f>
        <v>833.61279241652505</v>
      </c>
      <c r="J360">
        <f>TREND(Calibration!$A$4:$A$6,Calibration!$E$4:$E$6,'CO2 Concentration Data'!E360)</f>
        <v>432.344061004553</v>
      </c>
      <c r="K360">
        <f t="shared" si="5"/>
        <v>430.68431394987846</v>
      </c>
    </row>
    <row r="361" spans="1:11" x14ac:dyDescent="0.25">
      <c r="A361">
        <v>1789926</v>
      </c>
      <c r="B361">
        <v>0.87300003000000004</v>
      </c>
      <c r="C361">
        <v>1.5984</v>
      </c>
      <c r="D361">
        <v>1.18019998</v>
      </c>
      <c r="E361">
        <v>0.62589996999999997</v>
      </c>
      <c r="G361">
        <f>TREND(Calibration!$A$4:$A$6,Calibration!$B$4:$B$6,'CO2 Concentration Data'!D361)</f>
        <v>474.66539861199072</v>
      </c>
      <c r="H361">
        <f>TREND(Calibration!$A$4:$A$6,Calibration!$C$4:$C$6,'CO2 Concentration Data'!C361)</f>
        <v>639.95596133502045</v>
      </c>
      <c r="I361">
        <f>TREND(Calibration!$A$4:$A$6,Calibration!$D$4:$D$6,'CO2 Concentration Data'!B361)</f>
        <v>868.76345063681549</v>
      </c>
      <c r="J361">
        <f>TREND(Calibration!$A$4:$A$6,Calibration!$E$4:$E$6,'CO2 Concentration Data'!E361)</f>
        <v>429.36043270370681</v>
      </c>
      <c r="K361">
        <f t="shared" si="5"/>
        <v>430.52324942368796</v>
      </c>
    </row>
    <row r="362" spans="1:11" x14ac:dyDescent="0.25">
      <c r="A362">
        <v>1794772</v>
      </c>
      <c r="B362">
        <v>0.85270000000000001</v>
      </c>
      <c r="C362">
        <v>1.5206999800000001</v>
      </c>
      <c r="D362">
        <v>1.17850006</v>
      </c>
      <c r="E362">
        <v>0.62370002000000002</v>
      </c>
      <c r="G362">
        <f>TREND(Calibration!$A$4:$A$6,Calibration!$B$4:$B$6,'CO2 Concentration Data'!D362)</f>
        <v>473.98899904649937</v>
      </c>
      <c r="H362">
        <f>TREND(Calibration!$A$4:$A$6,Calibration!$C$4:$C$6,'CO2 Concentration Data'!C362)</f>
        <v>608.53187299959768</v>
      </c>
      <c r="I362">
        <f>TREND(Calibration!$A$4:$A$6,Calibration!$D$4:$D$6,'CO2 Concentration Data'!B362)</f>
        <v>848.37605621482089</v>
      </c>
      <c r="J362">
        <f>TREND(Calibration!$A$4:$A$6,Calibration!$E$4:$E$6,'CO2 Concentration Data'!E362)</f>
        <v>428.02088586726336</v>
      </c>
      <c r="K362">
        <f t="shared" si="5"/>
        <v>430.3405797944086</v>
      </c>
    </row>
    <row r="364" spans="1:11" x14ac:dyDescent="0.25">
      <c r="K364">
        <f>AVERAGE(K33:K362)</f>
        <v>431.06531339540174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7" sqref="E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17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zoomScaleNormal="100" workbookViewId="0">
      <selection activeCell="P19" sqref="P19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14</v>
      </c>
      <c r="L2" s="14" t="s">
        <v>16</v>
      </c>
      <c r="M2" s="14" t="s">
        <v>15</v>
      </c>
    </row>
    <row r="3" spans="1:15" x14ac:dyDescent="0.25">
      <c r="A3">
        <f>'CO2 Concentration Data'!A3/60000</f>
        <v>1.8E-3</v>
      </c>
      <c r="C3">
        <f>'CO2 Concentration Data'!G3</f>
        <v>462.25092081576531</v>
      </c>
      <c r="D3">
        <f>'CO2 Concentration Data'!H3</f>
        <v>442.75672599853658</v>
      </c>
      <c r="E3">
        <f>'CO2 Concentration Data'!I3</f>
        <v>440.02618816127767</v>
      </c>
      <c r="J3">
        <f>A242-20</f>
        <v>-8.783333333333232E-2</v>
      </c>
      <c r="K3">
        <f t="shared" ref="K3:K34" si="0">(C242-$F242)/(5*0.035314666213*10^6/600)</f>
        <v>0.24693698863190652</v>
      </c>
      <c r="L3">
        <f t="shared" ref="L3:L34" si="1">(D242-$F242)/(5*0.035314666213*10^6/600)</f>
        <v>0.93530856463638457</v>
      </c>
      <c r="M3">
        <f t="shared" ref="M3:M34" si="2">(E242-$F242)/(5*0.035314666213*10^6/600)</f>
        <v>1.2525970851844626</v>
      </c>
    </row>
    <row r="4" spans="1:15" x14ac:dyDescent="0.25">
      <c r="A4">
        <f>'CO2 Concentration Data'!A4/60000</f>
        <v>7.8933333333333328E-2</v>
      </c>
      <c r="C4">
        <f>'CO2 Concentration Data'!G4</f>
        <v>456.83947361431689</v>
      </c>
      <c r="D4">
        <f>'CO2 Concentration Data'!H4</f>
        <v>440.73458441250972</v>
      </c>
      <c r="E4">
        <f>'CO2 Concentration Data'!I4</f>
        <v>440.52832994811507</v>
      </c>
      <c r="J4">
        <f t="shared" ref="J4:J67" si="3">A243-20</f>
        <v>-4.5000000000001705E-3</v>
      </c>
      <c r="K4">
        <f t="shared" si="0"/>
        <v>0.26142870550746011</v>
      </c>
      <c r="L4">
        <f t="shared" si="1"/>
        <v>0.76985274829327033</v>
      </c>
      <c r="M4">
        <f t="shared" si="2"/>
        <v>1.3323293633087498</v>
      </c>
    </row>
    <row r="5" spans="1:15" x14ac:dyDescent="0.25">
      <c r="A5">
        <f>'CO2 Concentration Data'!A5/60000</f>
        <v>0.16250000000000001</v>
      </c>
      <c r="C5">
        <f>'CO2 Concentration Data'!G5</f>
        <v>457.47607513958252</v>
      </c>
      <c r="D5">
        <f>'CO2 Concentration Data'!H5</f>
        <v>439.44039357603674</v>
      </c>
      <c r="E5">
        <f>'CO2 Concentration Data'!I5</f>
        <v>440.52832994811507</v>
      </c>
      <c r="J5">
        <f t="shared" si="3"/>
        <v>7.8816666666668311E-2</v>
      </c>
      <c r="K5">
        <f t="shared" si="0"/>
        <v>0.26045525131048775</v>
      </c>
      <c r="L5">
        <f t="shared" si="1"/>
        <v>0.83866723122301501</v>
      </c>
      <c r="M5">
        <f t="shared" si="2"/>
        <v>1.3662872476233969</v>
      </c>
    </row>
    <row r="6" spans="1:15" x14ac:dyDescent="0.25">
      <c r="A6">
        <f>'CO2 Concentration Data'!A6/60000</f>
        <v>0.24565000000000001</v>
      </c>
      <c r="C6">
        <f>'CO2 Concentration Data'!G6</f>
        <v>455.0887020390939</v>
      </c>
      <c r="D6">
        <f>'CO2 Concentration Data'!H6</f>
        <v>439.19774467427993</v>
      </c>
      <c r="E6">
        <f>'CO2 Concentration Data'!I6</f>
        <v>441.63306397383786</v>
      </c>
      <c r="J6">
        <f t="shared" si="3"/>
        <v>0.16215000000000046</v>
      </c>
      <c r="K6">
        <f t="shared" si="0"/>
        <v>0.25776766888226188</v>
      </c>
      <c r="L6">
        <f t="shared" si="1"/>
        <v>0.79085515262513895</v>
      </c>
      <c r="M6">
        <f t="shared" si="2"/>
        <v>1.4675886562642597</v>
      </c>
    </row>
    <row r="7" spans="1:15" x14ac:dyDescent="0.25">
      <c r="A7">
        <f>'CO2 Concentration Data'!A7/60000</f>
        <v>0.33051666666666668</v>
      </c>
      <c r="C7">
        <f>'CO2 Concentration Data'!G7</f>
        <v>454.65098726074291</v>
      </c>
      <c r="D7">
        <f>'CO2 Concentration Data'!H7</f>
        <v>439.88528899066171</v>
      </c>
      <c r="E7">
        <f>'CO2 Concentration Data'!I7</f>
        <v>440.52832994811507</v>
      </c>
      <c r="J7">
        <f t="shared" si="3"/>
        <v>0.24620000000000175</v>
      </c>
      <c r="K7">
        <f t="shared" si="0"/>
        <v>0.26125617234463916</v>
      </c>
      <c r="L7">
        <f t="shared" si="1"/>
        <v>1.0783138615000873</v>
      </c>
      <c r="M7">
        <f t="shared" si="2"/>
        <v>1.275970463714414</v>
      </c>
    </row>
    <row r="8" spans="1:15" x14ac:dyDescent="0.25">
      <c r="A8">
        <f>'CO2 Concentration Data'!A8/60000</f>
        <v>0.41203333333333331</v>
      </c>
      <c r="C8">
        <f>'CO2 Concentration Data'!G8</f>
        <v>454.65098726074291</v>
      </c>
      <c r="D8">
        <f>'CO2 Concentration Data'!H8</f>
        <v>437.86315144891802</v>
      </c>
      <c r="E8">
        <f>'CO2 Concentration Data'!I8</f>
        <v>439.42359592239228</v>
      </c>
      <c r="J8">
        <f t="shared" si="3"/>
        <v>0.32883333333333198</v>
      </c>
      <c r="K8">
        <f t="shared" si="0"/>
        <v>0.26195030564290367</v>
      </c>
      <c r="L8">
        <f t="shared" si="1"/>
        <v>1.0137308128060178</v>
      </c>
      <c r="M8">
        <f t="shared" si="2"/>
        <v>1.5114547486603505</v>
      </c>
    </row>
    <row r="9" spans="1:15" x14ac:dyDescent="0.25">
      <c r="A9">
        <f>'CO2 Concentration Data'!A9/60000</f>
        <v>0.49725000000000003</v>
      </c>
      <c r="C9">
        <f>'CO2 Concentration Data'!G9</f>
        <v>454.65098726074291</v>
      </c>
      <c r="D9">
        <f>'CO2 Concentration Data'!H9</f>
        <v>438.10580035067494</v>
      </c>
      <c r="E9">
        <f>'CO2 Concentration Data'!I9</f>
        <v>436.7119760410726</v>
      </c>
      <c r="J9">
        <f t="shared" si="3"/>
        <v>0.41213333333333324</v>
      </c>
      <c r="K9">
        <f t="shared" si="0"/>
        <v>0.26420523469590357</v>
      </c>
      <c r="L9">
        <f t="shared" si="1"/>
        <v>0.60813071729435564</v>
      </c>
      <c r="M9">
        <f t="shared" si="2"/>
        <v>1.4937939797049882</v>
      </c>
    </row>
    <row r="10" spans="1:15" x14ac:dyDescent="0.25">
      <c r="A10">
        <f>'CO2 Concentration Data'!A10/60000</f>
        <v>0.57873333333333332</v>
      </c>
      <c r="C10">
        <f>'CO2 Concentration Data'!G10</f>
        <v>454.65098726074291</v>
      </c>
      <c r="D10">
        <f>'CO2 Concentration Data'!H10</f>
        <v>438.55064723390183</v>
      </c>
      <c r="E10">
        <f>'CO2 Concentration Data'!I10</f>
        <v>438.31888198274265</v>
      </c>
      <c r="J10">
        <f t="shared" si="3"/>
        <v>0.49549999999999983</v>
      </c>
      <c r="K10">
        <f t="shared" si="0"/>
        <v>0.26500615506261987</v>
      </c>
      <c r="L10">
        <f t="shared" si="1"/>
        <v>0.75831332496771009</v>
      </c>
      <c r="M10">
        <f t="shared" si="2"/>
        <v>1.4143976609491207</v>
      </c>
    </row>
    <row r="11" spans="1:15" x14ac:dyDescent="0.25">
      <c r="A11">
        <f>'CO2 Concentration Data'!A11/60000</f>
        <v>0.66438333333333333</v>
      </c>
      <c r="C11">
        <f>'CO2 Concentration Data'!G11</f>
        <v>444.22600959597139</v>
      </c>
      <c r="D11">
        <f>'CO2 Concentration Data'!H11</f>
        <v>438.75289374676981</v>
      </c>
      <c r="E11">
        <f>'CO2 Concentration Data'!I11</f>
        <v>438.31888198274265</v>
      </c>
      <c r="J11">
        <f t="shared" si="3"/>
        <v>0.57890000000000086</v>
      </c>
      <c r="K11">
        <f t="shared" si="0"/>
        <v>0.25230316496695365</v>
      </c>
      <c r="L11">
        <f t="shared" si="1"/>
        <v>0.7311006332576353</v>
      </c>
      <c r="M11">
        <f t="shared" si="2"/>
        <v>1.2934547413098454</v>
      </c>
    </row>
    <row r="12" spans="1:15" x14ac:dyDescent="0.25">
      <c r="A12">
        <f>'CO2 Concentration Data'!A12/60000</f>
        <v>0.74806666666666666</v>
      </c>
      <c r="C12">
        <f>'CO2 Concentration Data'!G12</f>
        <v>445.30032987859613</v>
      </c>
      <c r="D12">
        <f>'CO2 Concentration Data'!H12</f>
        <v>437.21605400853997</v>
      </c>
      <c r="E12">
        <f>'CO2 Concentration Data'!I12</f>
        <v>437.81671006679545</v>
      </c>
      <c r="J12">
        <f t="shared" si="3"/>
        <v>0.66216666666666768</v>
      </c>
      <c r="K12">
        <f t="shared" si="0"/>
        <v>0.26320988058920308</v>
      </c>
      <c r="L12">
        <f t="shared" si="1"/>
        <v>0.69642660735533291</v>
      </c>
      <c r="M12">
        <f t="shared" si="2"/>
        <v>1.2878144352198819</v>
      </c>
    </row>
    <row r="13" spans="1:15" x14ac:dyDescent="0.25">
      <c r="A13">
        <f>'CO2 Concentration Data'!A13/60000</f>
        <v>0.82894999999999996</v>
      </c>
      <c r="C13">
        <f>'CO2 Concentration Data'!G13</f>
        <v>444.22600959597139</v>
      </c>
      <c r="D13">
        <f>'CO2 Concentration Data'!H13</f>
        <v>436.326307666405</v>
      </c>
      <c r="E13">
        <f>'CO2 Concentration Data'!I13</f>
        <v>437.2141479570198</v>
      </c>
      <c r="J13">
        <f t="shared" si="3"/>
        <v>0.74549999999999983</v>
      </c>
      <c r="K13">
        <f t="shared" si="0"/>
        <v>0.26643808406473135</v>
      </c>
      <c r="L13">
        <f t="shared" si="1"/>
        <v>0.56145342349118244</v>
      </c>
      <c r="M13">
        <f t="shared" si="2"/>
        <v>1.381233282877363</v>
      </c>
    </row>
    <row r="14" spans="1:15" x14ac:dyDescent="0.25">
      <c r="A14">
        <f>'CO2 Concentration Data'!A14/60000</f>
        <v>0.91210000000000002</v>
      </c>
      <c r="C14">
        <f>'CO2 Concentration Data'!G14</f>
        <v>443.98722931263364</v>
      </c>
      <c r="D14">
        <f>'CO2 Concentration Data'!H14</f>
        <v>437.41825199000999</v>
      </c>
      <c r="E14">
        <f>'CO2 Concentration Data'!I14</f>
        <v>436.7119760410726</v>
      </c>
      <c r="J14">
        <f t="shared" si="3"/>
        <v>0.8298333333333332</v>
      </c>
      <c r="K14">
        <f t="shared" si="0"/>
        <v>0.26633913443317109</v>
      </c>
      <c r="L14">
        <f t="shared" si="1"/>
        <v>0.48162310832813737</v>
      </c>
      <c r="M14">
        <f t="shared" si="2"/>
        <v>1.3362095690691143</v>
      </c>
    </row>
    <row r="15" spans="1:15" x14ac:dyDescent="0.25">
      <c r="A15">
        <f>'CO2 Concentration Data'!A15/60000</f>
        <v>0.99544999999999995</v>
      </c>
      <c r="C15">
        <f>'CO2 Concentration Data'!G15</f>
        <v>442.47524199975658</v>
      </c>
      <c r="D15">
        <f>'CO2 Concentration Data'!H15</f>
        <v>436.9734051067831</v>
      </c>
      <c r="E15">
        <f>'CO2 Concentration Data'!I15</f>
        <v>440.52832994811507</v>
      </c>
      <c r="J15">
        <f t="shared" si="3"/>
        <v>0.91293333333333493</v>
      </c>
      <c r="K15">
        <f t="shared" si="0"/>
        <v>0.26408827716755168</v>
      </c>
      <c r="L15">
        <f t="shared" si="1"/>
        <v>0.54857284657694605</v>
      </c>
      <c r="M15">
        <f t="shared" si="2"/>
        <v>1.3319430382501065</v>
      </c>
    </row>
    <row r="16" spans="1:15" x14ac:dyDescent="0.25">
      <c r="A16">
        <f>'CO2 Concentration Data'!A16/60000</f>
        <v>1.0811166666666667</v>
      </c>
      <c r="C16">
        <f>'CO2 Concentration Data'!G16</f>
        <v>441.59985621214508</v>
      </c>
      <c r="D16">
        <f>'CO2 Concentration Data'!H16</f>
        <v>436.56895656816187</v>
      </c>
      <c r="E16">
        <f>'CO2 Concentration Data'!I16</f>
        <v>430.08357188673568</v>
      </c>
      <c r="J16">
        <f t="shared" si="3"/>
        <v>0.99551666666666705</v>
      </c>
      <c r="K16">
        <f t="shared" si="0"/>
        <v>0.2665567856969403</v>
      </c>
      <c r="L16">
        <f t="shared" si="1"/>
        <v>0.61194523506677756</v>
      </c>
      <c r="M16">
        <f t="shared" si="2"/>
        <v>1.3049405094310631</v>
      </c>
    </row>
    <row r="17" spans="1:13" x14ac:dyDescent="0.25">
      <c r="A17">
        <f>'CO2 Concentration Data'!A17/60000</f>
        <v>1.1635833333333334</v>
      </c>
      <c r="C17">
        <f>'CO2 Concentration Data'!G17</f>
        <v>440.96320295977256</v>
      </c>
      <c r="D17">
        <f>'CO2 Concentration Data'!H17</f>
        <v>435.88141225178009</v>
      </c>
      <c r="E17">
        <f>'CO2 Concentration Data'!I17</f>
        <v>436.7119760410726</v>
      </c>
      <c r="J17">
        <f t="shared" si="3"/>
        <v>1.078833333333332</v>
      </c>
      <c r="K17">
        <f t="shared" si="0"/>
        <v>0.26797842074947625</v>
      </c>
      <c r="L17">
        <f t="shared" si="1"/>
        <v>0.55702235325589555</v>
      </c>
      <c r="M17">
        <f t="shared" si="2"/>
        <v>1.4834785518900293</v>
      </c>
    </row>
    <row r="18" spans="1:13" x14ac:dyDescent="0.25">
      <c r="A18">
        <f>'CO2 Concentration Data'!A18/60000</f>
        <v>1.2454666666666667</v>
      </c>
      <c r="C18">
        <f>'CO2 Concentration Data'!G18</f>
        <v>440.52553592952023</v>
      </c>
      <c r="D18">
        <f>'CO2 Concentration Data'!H18</f>
        <v>435.88141225178009</v>
      </c>
      <c r="E18">
        <f>'CO2 Concentration Data'!I18</f>
        <v>435.60726210142298</v>
      </c>
      <c r="J18">
        <f t="shared" si="3"/>
        <v>1.1621666666666677</v>
      </c>
      <c r="K18">
        <f t="shared" si="0"/>
        <v>0.26610873233566606</v>
      </c>
      <c r="L18">
        <f t="shared" si="1"/>
        <v>0.83148009179216098</v>
      </c>
      <c r="M18">
        <f t="shared" si="2"/>
        <v>1.3830991465952749</v>
      </c>
    </row>
    <row r="19" spans="1:13" x14ac:dyDescent="0.25">
      <c r="A19">
        <f>'CO2 Concentration Data'!A19/60000</f>
        <v>1.3290333333333333</v>
      </c>
      <c r="C19">
        <f>'CO2 Concentration Data'!G19</f>
        <v>438.97370282831878</v>
      </c>
      <c r="D19">
        <f>'CO2 Concentration Data'!H19</f>
        <v>434.34461700066504</v>
      </c>
      <c r="E19">
        <f>'CO2 Concentration Data'!I19</f>
        <v>435.60726210142298</v>
      </c>
      <c r="J19">
        <f t="shared" si="3"/>
        <v>1.2455333333333343</v>
      </c>
      <c r="K19">
        <f t="shared" si="0"/>
        <v>0.26881939060519416</v>
      </c>
      <c r="L19">
        <f t="shared" si="1"/>
        <v>0.78392846368187785</v>
      </c>
      <c r="M19">
        <f t="shared" si="2"/>
        <v>1.3184648788432156</v>
      </c>
    </row>
    <row r="20" spans="1:13" x14ac:dyDescent="0.25">
      <c r="A20">
        <f>'CO2 Concentration Data'!A20/60000</f>
        <v>1.4120999999999999</v>
      </c>
      <c r="C20">
        <f>'CO2 Concentration Data'!G20</f>
        <v>439.84908463692204</v>
      </c>
      <c r="D20">
        <f>'CO2 Concentration Data'!H20</f>
        <v>434.34461700066504</v>
      </c>
      <c r="E20">
        <f>'CO2 Concentration Data'!I20</f>
        <v>436.7119760410726</v>
      </c>
      <c r="J20">
        <f t="shared" si="3"/>
        <v>1.3288166666666683</v>
      </c>
      <c r="K20">
        <f t="shared" si="0"/>
        <v>0.2668762835789395</v>
      </c>
      <c r="L20">
        <f t="shared" si="1"/>
        <v>0.75336535240879787</v>
      </c>
      <c r="M20">
        <f t="shared" si="2"/>
        <v>1.4678176764546682</v>
      </c>
    </row>
    <row r="21" spans="1:13" x14ac:dyDescent="0.25">
      <c r="A21">
        <f>'CO2 Concentration Data'!A21/60000</f>
        <v>1.4967166666666667</v>
      </c>
      <c r="C21">
        <f>'CO2 Concentration Data'!G21</f>
        <v>440.08781717216107</v>
      </c>
      <c r="D21">
        <f>'CO2 Concentration Data'!H21</f>
        <v>434.54681902641823</v>
      </c>
      <c r="E21">
        <f>'CO2 Concentration Data'!I21</f>
        <v>434.50252807570013</v>
      </c>
      <c r="J21">
        <f t="shared" si="3"/>
        <v>1.4121833333333349</v>
      </c>
      <c r="K21">
        <f t="shared" si="0"/>
        <v>0.26607653914379731</v>
      </c>
      <c r="L21">
        <f t="shared" si="1"/>
        <v>0.77054382912745945</v>
      </c>
      <c r="M21">
        <f t="shared" si="2"/>
        <v>1.4258470985743517</v>
      </c>
    </row>
    <row r="22" spans="1:13" x14ac:dyDescent="0.25">
      <c r="A22">
        <f>'CO2 Concentration Data'!A22/60000</f>
        <v>1.5800166666666666</v>
      </c>
      <c r="C22">
        <f>'CO2 Concentration Data'!G22</f>
        <v>438.33704957594625</v>
      </c>
      <c r="D22">
        <f>'CO2 Concentration Data'!H22</f>
        <v>433.65707268428332</v>
      </c>
      <c r="E22">
        <f>'CO2 Concentration Data'!I22</f>
        <v>435.00466986253758</v>
      </c>
      <c r="J22">
        <f t="shared" si="3"/>
        <v>1.4972666666666683</v>
      </c>
      <c r="K22">
        <f t="shared" si="0"/>
        <v>0.27045460513411923</v>
      </c>
      <c r="L22">
        <f t="shared" si="1"/>
        <v>0.67218757136737428</v>
      </c>
      <c r="M22">
        <f t="shared" si="2"/>
        <v>1.4897086464004867</v>
      </c>
    </row>
    <row r="23" spans="1:13" x14ac:dyDescent="0.25">
      <c r="A23">
        <f>'CO2 Concentration Data'!A23/60000</f>
        <v>1.6634166666666668</v>
      </c>
      <c r="C23">
        <f>'CO2 Concentration Data'!G23</f>
        <v>435.07429068784609</v>
      </c>
      <c r="D23">
        <f>'CO2 Concentration Data'!H23</f>
        <v>434.10196809890823</v>
      </c>
      <c r="E23">
        <f>'CO2 Concentration Data'!I23</f>
        <v>437.2141479570198</v>
      </c>
      <c r="J23">
        <f t="shared" si="3"/>
        <v>1.5788166666666683</v>
      </c>
      <c r="K23">
        <f t="shared" si="0"/>
        <v>0.26818445586951495</v>
      </c>
      <c r="L23">
        <f t="shared" si="1"/>
        <v>0.76965294447760246</v>
      </c>
      <c r="M23">
        <f t="shared" si="2"/>
        <v>1.517585518203306</v>
      </c>
    </row>
    <row r="24" spans="1:13" x14ac:dyDescent="0.25">
      <c r="A24">
        <f>'CO2 Concentration Data'!A24/60000</f>
        <v>1.7454499999999999</v>
      </c>
      <c r="C24">
        <f>'CO2 Concentration Data'!G24</f>
        <v>438.33704957594625</v>
      </c>
      <c r="D24">
        <f>'CO2 Concentration Data'!H24</f>
        <v>434.10196809890823</v>
      </c>
      <c r="E24">
        <f>'CO2 Concentration Data'!I24</f>
        <v>435.60726210142298</v>
      </c>
      <c r="J24">
        <f t="shared" si="3"/>
        <v>1.6621666666666677</v>
      </c>
      <c r="K24">
        <f t="shared" si="0"/>
        <v>0.26676037849248641</v>
      </c>
      <c r="L24">
        <f t="shared" si="1"/>
        <v>0.94340872785281038</v>
      </c>
      <c r="M24">
        <f t="shared" si="2"/>
        <v>1.326327983909672</v>
      </c>
    </row>
    <row r="25" spans="1:13" x14ac:dyDescent="0.25">
      <c r="A25">
        <f>'CO2 Concentration Data'!A25/60000</f>
        <v>1.8308166666666668</v>
      </c>
      <c r="C25">
        <f>'CO2 Concentration Data'!G25</f>
        <v>437.89938254569392</v>
      </c>
      <c r="D25">
        <f>'CO2 Concentration Data'!H25</f>
        <v>434.34461700066504</v>
      </c>
      <c r="E25">
        <f>'CO2 Concentration Data'!I25</f>
        <v>435.00466986253758</v>
      </c>
      <c r="J25">
        <f t="shared" si="3"/>
        <v>1.7454999999999998</v>
      </c>
      <c r="K25">
        <f t="shared" si="0"/>
        <v>0.27294776650364122</v>
      </c>
      <c r="L25">
        <f t="shared" si="1"/>
        <v>0.89320082722034844</v>
      </c>
      <c r="M25">
        <f t="shared" si="2"/>
        <v>1.2845841314665929</v>
      </c>
    </row>
    <row r="26" spans="1:13" x14ac:dyDescent="0.25">
      <c r="A26">
        <f>'CO2 Concentration Data'!A26/60000</f>
        <v>1.9121166666666667</v>
      </c>
      <c r="C26">
        <f>'CO2 Concentration Data'!G26</f>
        <v>437.89938254569392</v>
      </c>
      <c r="D26">
        <f>'CO2 Concentration Data'!H26</f>
        <v>433.65707268428332</v>
      </c>
      <c r="E26">
        <f>'CO2 Concentration Data'!I26</f>
        <v>435.00466986253758</v>
      </c>
      <c r="J26">
        <f t="shared" si="3"/>
        <v>1.828833333333332</v>
      </c>
      <c r="K26">
        <f t="shared" si="0"/>
        <v>0.27243022129764188</v>
      </c>
      <c r="L26">
        <f t="shared" si="1"/>
        <v>0.973063864078485</v>
      </c>
      <c r="M26">
        <f t="shared" si="2"/>
        <v>1.3275360448253062</v>
      </c>
    </row>
    <row r="27" spans="1:13" x14ac:dyDescent="0.25">
      <c r="A27">
        <f>'CO2 Concentration Data'!A27/60000</f>
        <v>1.9975499999999999</v>
      </c>
      <c r="C27">
        <f>'CO2 Concentration Data'!G27</f>
        <v>437.89938254569392</v>
      </c>
      <c r="D27">
        <f>'CO2 Concentration Data'!H27</f>
        <v>434.10196809890823</v>
      </c>
      <c r="E27">
        <f>'CO2 Concentration Data'!I27</f>
        <v>433.89993583681473</v>
      </c>
      <c r="J27">
        <f t="shared" si="3"/>
        <v>1.9121666666666677</v>
      </c>
      <c r="K27">
        <f t="shared" si="0"/>
        <v>0.2703555019301529</v>
      </c>
      <c r="L27">
        <f t="shared" si="1"/>
        <v>0.70889418840900964</v>
      </c>
      <c r="M27">
        <f t="shared" si="2"/>
        <v>1.1610940603650111</v>
      </c>
    </row>
    <row r="28" spans="1:13" x14ac:dyDescent="0.25">
      <c r="A28">
        <f>'CO2 Concentration Data'!A28/60000</f>
        <v>2.0788500000000001</v>
      </c>
      <c r="C28">
        <f>'CO2 Concentration Data'!G28</f>
        <v>438.97370282831878</v>
      </c>
      <c r="D28">
        <f>'CO2 Concentration Data'!H28</f>
        <v>433.45487470281324</v>
      </c>
      <c r="E28">
        <f>'CO2 Concentration Data'!I28</f>
        <v>433.89993583681473</v>
      </c>
      <c r="J28">
        <f t="shared" si="3"/>
        <v>1.9954833333333326</v>
      </c>
      <c r="K28">
        <f t="shared" si="0"/>
        <v>0.27094662733023378</v>
      </c>
      <c r="L28">
        <f t="shared" si="1"/>
        <v>0.76419392388344543</v>
      </c>
      <c r="M28">
        <f t="shared" si="2"/>
        <v>1.2728086481086738</v>
      </c>
    </row>
    <row r="29" spans="1:13" x14ac:dyDescent="0.25">
      <c r="A29">
        <f>'CO2 Concentration Data'!A29/60000</f>
        <v>2.1628166666666666</v>
      </c>
      <c r="C29">
        <f>'CO2 Concentration Data'!G29</f>
        <v>435.51195771809842</v>
      </c>
      <c r="D29">
        <f>'CO2 Concentration Data'!H29</f>
        <v>434.34461700066504</v>
      </c>
      <c r="E29">
        <f>'CO2 Concentration Data'!I29</f>
        <v>435.60726210142298</v>
      </c>
      <c r="J29">
        <f t="shared" si="3"/>
        <v>2.0788166666666683</v>
      </c>
      <c r="K29">
        <f t="shared" si="0"/>
        <v>0.26938222216813751</v>
      </c>
      <c r="L29">
        <f t="shared" si="1"/>
        <v>0.81151541310408148</v>
      </c>
      <c r="M29">
        <f t="shared" si="2"/>
        <v>1.3424780954164044</v>
      </c>
    </row>
    <row r="30" spans="1:13" x14ac:dyDescent="0.25">
      <c r="A30">
        <f>'CO2 Concentration Data'!A30/60000</f>
        <v>2.2469166666666665</v>
      </c>
      <c r="C30">
        <f>'CO2 Concentration Data'!G30</f>
        <v>435.51195771809842</v>
      </c>
      <c r="D30">
        <f>'CO2 Concentration Data'!H30</f>
        <v>433.65707268428332</v>
      </c>
      <c r="E30">
        <f>'CO2 Concentration Data'!I30</f>
        <v>434.50252807570013</v>
      </c>
      <c r="J30">
        <f t="shared" si="3"/>
        <v>2.1635833333333316</v>
      </c>
      <c r="K30">
        <f t="shared" si="0"/>
        <v>0.2743216666957794</v>
      </c>
      <c r="L30">
        <f t="shared" si="1"/>
        <v>0.87054942444955652</v>
      </c>
      <c r="M30">
        <f t="shared" si="2"/>
        <v>1.2807167572439464</v>
      </c>
    </row>
    <row r="31" spans="1:13" x14ac:dyDescent="0.25">
      <c r="A31">
        <f>'CO2 Concentration Data'!A31/60000</f>
        <v>2.3287666666666667</v>
      </c>
      <c r="C31">
        <f>'CO2 Concentration Data'!G31</f>
        <v>435.94967647545758</v>
      </c>
      <c r="D31">
        <f>'CO2 Concentration Data'!H31</f>
        <v>433.45487470281324</v>
      </c>
      <c r="E31">
        <f>'CO2 Concentration Data'!I31</f>
        <v>434.50252807570013</v>
      </c>
      <c r="J31">
        <f t="shared" si="3"/>
        <v>2.2454999999999998</v>
      </c>
      <c r="K31">
        <f t="shared" si="0"/>
        <v>0.26800542945737266</v>
      </c>
      <c r="L31">
        <f t="shared" si="1"/>
        <v>0.72368672147334745</v>
      </c>
      <c r="M31">
        <f t="shared" si="2"/>
        <v>1.2841035763098456</v>
      </c>
    </row>
    <row r="32" spans="1:13" x14ac:dyDescent="0.25">
      <c r="A32">
        <f>'CO2 Concentration Data'!A32/60000</f>
        <v>2.41215</v>
      </c>
      <c r="C32">
        <f>'CO2 Concentration Data'!G32</f>
        <v>435.71089619211995</v>
      </c>
      <c r="D32">
        <f>'CO2 Concentration Data'!H32</f>
        <v>433.00997524390522</v>
      </c>
      <c r="E32">
        <f>'CO2 Concentration Data'!I32</f>
        <v>435.60726210142298</v>
      </c>
      <c r="J32">
        <f t="shared" si="3"/>
        <v>2.328833333333332</v>
      </c>
      <c r="K32">
        <f t="shared" si="0"/>
        <v>0.2627540246496356</v>
      </c>
      <c r="L32">
        <f t="shared" si="1"/>
        <v>0.56649576364983267</v>
      </c>
      <c r="M32">
        <f t="shared" si="2"/>
        <v>1.4331228607481736</v>
      </c>
    </row>
    <row r="33" spans="1:13" x14ac:dyDescent="0.25">
      <c r="A33">
        <f>'CO2 Concentration Data'!A33/60000</f>
        <v>2.4954333333333332</v>
      </c>
      <c r="C33">
        <f>'CO2 Concentration Data'!G33</f>
        <v>437.26272929332146</v>
      </c>
      <c r="D33">
        <f>'CO2 Concentration Data'!H33</f>
        <v>432.80777726243525</v>
      </c>
      <c r="E33">
        <f>'CO2 Concentration Data'!I33</f>
        <v>435.00466986253758</v>
      </c>
      <c r="F33">
        <f>'CO2 Concentration Data'!K33-'CO2 Concentration Data'!$N$2</f>
        <v>401.86013868427369</v>
      </c>
      <c r="J33">
        <f t="shared" si="3"/>
        <v>2.4121666666666677</v>
      </c>
      <c r="K33">
        <f t="shared" si="0"/>
        <v>0.26593070942244756</v>
      </c>
      <c r="L33">
        <f t="shared" si="1"/>
        <v>0.61109743238046765</v>
      </c>
      <c r="M33">
        <f t="shared" si="2"/>
        <v>1.2626990961142213</v>
      </c>
    </row>
    <row r="34" spans="1:13" x14ac:dyDescent="0.25">
      <c r="A34">
        <f>'CO2 Concentration Data'!A34/60000</f>
        <v>2.5787833333333334</v>
      </c>
      <c r="C34">
        <f>'CO2 Concentration Data'!G34</f>
        <v>435.27322518285939</v>
      </c>
      <c r="D34">
        <f>'CO2 Concentration Data'!H34</f>
        <v>431.91803092030023</v>
      </c>
      <c r="E34">
        <f>'CO2 Concentration Data'!I34</f>
        <v>433.39778400694075</v>
      </c>
      <c r="F34">
        <f>'CO2 Concentration Data'!K34-'CO2 Concentration Data'!$N$2</f>
        <v>402.19208672027594</v>
      </c>
      <c r="J34">
        <f t="shared" si="3"/>
        <v>2.495516666666667</v>
      </c>
      <c r="K34">
        <f t="shared" si="0"/>
        <v>0.26661049117194929</v>
      </c>
      <c r="L34">
        <f t="shared" si="1"/>
        <v>0.7680545824842574</v>
      </c>
      <c r="M34">
        <f t="shared" si="2"/>
        <v>1.4093178568843479</v>
      </c>
    </row>
    <row r="35" spans="1:13" x14ac:dyDescent="0.25">
      <c r="A35">
        <f>'CO2 Concentration Data'!A35/60000</f>
        <v>2.66215</v>
      </c>
      <c r="C35">
        <f>'CO2 Concentration Data'!G35</f>
        <v>434.83555815260706</v>
      </c>
      <c r="D35">
        <f>'CO2 Concentration Data'!H35</f>
        <v>432.56512836067833</v>
      </c>
      <c r="E35">
        <f>'CO2 Concentration Data'!I35</f>
        <v>433.89993583681473</v>
      </c>
      <c r="F35">
        <f>'CO2 Concentration Data'!K35-'CO2 Concentration Data'!$N$2</f>
        <v>402.39439785233878</v>
      </c>
      <c r="J35">
        <f t="shared" si="3"/>
        <v>2.578833333333332</v>
      </c>
      <c r="K35">
        <f t="shared" ref="K35:K66" si="4">(C274-$F274)/(5*0.035314666213*10^6/600)</f>
        <v>0.26598977648612909</v>
      </c>
      <c r="L35">
        <f t="shared" ref="L35:L66" si="5">(D274-$F274)/(5*0.035314666213*10^6/600)</f>
        <v>0.71040209916512431</v>
      </c>
      <c r="M35">
        <f t="shared" ref="M35:M66" si="6">(E274-$F274)/(5*0.035314666213*10^6/600)</f>
        <v>1.4834340801579244</v>
      </c>
    </row>
    <row r="36" spans="1:13" x14ac:dyDescent="0.25">
      <c r="A36">
        <f>'CO2 Concentration Data'!A36/60000</f>
        <v>2.7454666666666667</v>
      </c>
      <c r="C36">
        <f>'CO2 Concentration Data'!G36</f>
        <v>435.07429068784609</v>
      </c>
      <c r="D36">
        <f>'CO2 Concentration Data'!H36</f>
        <v>431.47318403707334</v>
      </c>
      <c r="E36">
        <f>'CO2 Concentration Data'!I36</f>
        <v>432.79519176805536</v>
      </c>
      <c r="F36">
        <f>'CO2 Concentration Data'!K36-'CO2 Concentration Data'!$N$2</f>
        <v>402.70670320704374</v>
      </c>
      <c r="J36">
        <f t="shared" si="3"/>
        <v>2.6621833333333349</v>
      </c>
      <c r="K36">
        <f t="shared" si="4"/>
        <v>0.26626530002176235</v>
      </c>
      <c r="L36">
        <f t="shared" si="5"/>
        <v>0.73020328719022387</v>
      </c>
      <c r="M36">
        <f t="shared" si="6"/>
        <v>1.3506229377739283</v>
      </c>
    </row>
    <row r="37" spans="1:13" x14ac:dyDescent="0.25">
      <c r="A37">
        <f>'CO2 Concentration Data'!A37/60000</f>
        <v>2.8287666666666667</v>
      </c>
      <c r="C37">
        <f>'CO2 Concentration Data'!G37</f>
        <v>434.63657590949515</v>
      </c>
      <c r="D37">
        <f>'CO2 Concentration Data'!H37</f>
        <v>431.47318403707334</v>
      </c>
      <c r="E37">
        <f>'CO2 Concentration Data'!I37</f>
        <v>433.39778400694075</v>
      </c>
      <c r="F37">
        <f>'CO2 Concentration Data'!K37-'CO2 Concentration Data'!$N$2</f>
        <v>402.99740365507887</v>
      </c>
      <c r="J37">
        <f t="shared" si="3"/>
        <v>2.7469166666666673</v>
      </c>
      <c r="K37">
        <f t="shared" si="4"/>
        <v>0.2549245888390253</v>
      </c>
      <c r="L37">
        <f t="shared" si="5"/>
        <v>1.0665049867558472</v>
      </c>
      <c r="M37">
        <f t="shared" si="6"/>
        <v>1.3691389330300077</v>
      </c>
    </row>
    <row r="38" spans="1:13" x14ac:dyDescent="0.25">
      <c r="A38">
        <f>'CO2 Concentration Data'!A38/60000</f>
        <v>2.9132833333333332</v>
      </c>
      <c r="C38">
        <f>'CO2 Concentration Data'!G38</f>
        <v>435.07429068784609</v>
      </c>
      <c r="D38">
        <f>'CO2 Concentration Data'!H38</f>
        <v>431.47318403707334</v>
      </c>
      <c r="E38">
        <f>'CO2 Concentration Data'!I38</f>
        <v>433.89993583681473</v>
      </c>
      <c r="F38">
        <f>'CO2 Concentration Data'!K38-'CO2 Concentration Data'!$N$2</f>
        <v>403.13686209608585</v>
      </c>
      <c r="J38">
        <f t="shared" si="3"/>
        <v>2.828833333333332</v>
      </c>
      <c r="K38">
        <f t="shared" si="4"/>
        <v>0.26437763779850687</v>
      </c>
      <c r="L38">
        <f t="shared" si="5"/>
        <v>0.68472711456968738</v>
      </c>
      <c r="M38">
        <f t="shared" si="6"/>
        <v>1.290501248387343</v>
      </c>
    </row>
    <row r="39" spans="1:13" x14ac:dyDescent="0.25">
      <c r="A39">
        <f>'CO2 Concentration Data'!A39/60000</f>
        <v>2.9956</v>
      </c>
      <c r="C39">
        <f>'CO2 Concentration Data'!G39</f>
        <v>433.5622556268703</v>
      </c>
      <c r="D39">
        <f>'CO2 Concentration Data'!H39</f>
        <v>431.23048660391839</v>
      </c>
      <c r="E39">
        <f>'CO2 Concentration Data'!I39</f>
        <v>433.89993583681473</v>
      </c>
      <c r="F39">
        <f>'CO2 Concentration Data'!K39-'CO2 Concentration Data'!$N$2</f>
        <v>403.10543565234838</v>
      </c>
      <c r="J39">
        <f t="shared" si="3"/>
        <v>2.9121666666666677</v>
      </c>
      <c r="K39">
        <f t="shared" si="4"/>
        <v>0.26412401417260234</v>
      </c>
      <c r="L39">
        <f t="shared" si="5"/>
        <v>0.64778098853215993</v>
      </c>
      <c r="M39">
        <f t="shared" si="6"/>
        <v>1.2919538451665329</v>
      </c>
    </row>
    <row r="40" spans="1:13" x14ac:dyDescent="0.25">
      <c r="A40">
        <f>'CO2 Concentration Data'!A40/60000</f>
        <v>3.0788166666666665</v>
      </c>
      <c r="C40">
        <f>'CO2 Concentration Data'!G40</f>
        <v>433.99992265712262</v>
      </c>
      <c r="D40">
        <f>'CO2 Concentration Data'!H40</f>
        <v>431.02828457816526</v>
      </c>
      <c r="E40">
        <f>'CO2 Concentration Data'!I40</f>
        <v>432.79519176805536</v>
      </c>
      <c r="F40">
        <f>'CO2 Concentration Data'!K40-'CO2 Concentration Data'!$N$2</f>
        <v>403.19186038592062</v>
      </c>
      <c r="J40">
        <f t="shared" si="3"/>
        <v>2.9954833333333326</v>
      </c>
      <c r="K40">
        <f t="shared" si="4"/>
        <v>0.26322397792063879</v>
      </c>
      <c r="L40">
        <f t="shared" si="5"/>
        <v>0.98629781325719712</v>
      </c>
      <c r="M40">
        <f t="shared" si="6"/>
        <v>1.3597704750643413</v>
      </c>
    </row>
    <row r="41" spans="1:13" x14ac:dyDescent="0.25">
      <c r="A41">
        <f>'CO2 Concentration Data'!A41/60000</f>
        <v>3.1621833333333331</v>
      </c>
      <c r="C41">
        <f>'CO2 Concentration Data'!G41</f>
        <v>433.12453686951113</v>
      </c>
      <c r="D41">
        <f>'CO2 Concentration Data'!H41</f>
        <v>431.02828457816526</v>
      </c>
      <c r="E41">
        <f>'CO2 Concentration Data'!I41</f>
        <v>432.29304998121796</v>
      </c>
      <c r="F41">
        <f>'CO2 Concentration Data'!K41-'CO2 Concentration Data'!$N$2</f>
        <v>403.13882785699957</v>
      </c>
      <c r="J41">
        <f t="shared" si="3"/>
        <v>3.0788166666666683</v>
      </c>
      <c r="K41">
        <f t="shared" si="4"/>
        <v>0.26592303890668023</v>
      </c>
      <c r="L41">
        <f t="shared" si="5"/>
        <v>0.51793952475568028</v>
      </c>
      <c r="M41">
        <f t="shared" si="6"/>
        <v>1.3451552311635815</v>
      </c>
    </row>
    <row r="42" spans="1:13" x14ac:dyDescent="0.25">
      <c r="A42">
        <f>'CO2 Concentration Data'!A42/60000</f>
        <v>3.2454666666666667</v>
      </c>
      <c r="C42">
        <f>'CO2 Concentration Data'!G42</f>
        <v>432.88580433427211</v>
      </c>
      <c r="D42">
        <f>'CO2 Concentration Data'!H42</f>
        <v>431.47318403707334</v>
      </c>
      <c r="E42">
        <f>'CO2 Concentration Data'!I42</f>
        <v>432.79519176805536</v>
      </c>
      <c r="F42">
        <f>'CO2 Concentration Data'!K42-'CO2 Concentration Data'!$N$2</f>
        <v>403.27828629800649</v>
      </c>
      <c r="J42">
        <f t="shared" si="3"/>
        <v>3.1621500000000005</v>
      </c>
      <c r="K42">
        <f t="shared" si="4"/>
        <v>0.26699948748108049</v>
      </c>
      <c r="L42">
        <f t="shared" si="5"/>
        <v>0.5575064005014464</v>
      </c>
      <c r="M42">
        <f t="shared" si="6"/>
        <v>1.3923089744396806</v>
      </c>
    </row>
    <row r="43" spans="1:13" x14ac:dyDescent="0.25">
      <c r="A43">
        <f>'CO2 Concentration Data'!A43/60000</f>
        <v>3.3288166666666665</v>
      </c>
      <c r="C43">
        <f>'CO2 Concentration Data'!G43</f>
        <v>432.88580433427211</v>
      </c>
      <c r="D43">
        <f>'CO2 Concentration Data'!H43</f>
        <v>431.23048660391839</v>
      </c>
      <c r="E43">
        <f>'CO2 Concentration Data'!I43</f>
        <v>432.29304998121796</v>
      </c>
      <c r="F43">
        <f>'CO2 Concentration Data'!K43-'CO2 Concentration Data'!$N$2</f>
        <v>403.30971274174397</v>
      </c>
      <c r="J43">
        <f t="shared" si="3"/>
        <v>3.2454999999999998</v>
      </c>
      <c r="K43">
        <f t="shared" si="4"/>
        <v>0.26516316819071201</v>
      </c>
      <c r="L43">
        <f t="shared" si="5"/>
        <v>0.47895098720241808</v>
      </c>
      <c r="M43">
        <f t="shared" si="6"/>
        <v>1.2827486928529115</v>
      </c>
    </row>
    <row r="44" spans="1:13" x14ac:dyDescent="0.25">
      <c r="A44">
        <f>'CO2 Concentration Data'!A44/60000</f>
        <v>3.4121333333333332</v>
      </c>
      <c r="C44">
        <f>'CO2 Concentration Data'!G44</f>
        <v>432.6868698392588</v>
      </c>
      <c r="D44">
        <f>'CO2 Concentration Data'!H44</f>
        <v>430.13854228031352</v>
      </c>
      <c r="E44">
        <f>'CO2 Concentration Data'!I44</f>
        <v>430.08357188673568</v>
      </c>
      <c r="F44">
        <f>'CO2 Concentration Data'!K44-'CO2 Concentration Data'!$N$2</f>
        <v>403.50220371167194</v>
      </c>
      <c r="J44">
        <f t="shared" si="3"/>
        <v>3.328833333333332</v>
      </c>
      <c r="K44">
        <f t="shared" si="4"/>
        <v>0.26821116598534511</v>
      </c>
      <c r="L44">
        <f t="shared" si="5"/>
        <v>0.73587291149323353</v>
      </c>
      <c r="M44">
        <f t="shared" si="6"/>
        <v>1.142903608345653</v>
      </c>
    </row>
    <row r="45" spans="1:13" x14ac:dyDescent="0.25">
      <c r="A45">
        <f>'CO2 Concentration Data'!A45/60000</f>
        <v>3.496</v>
      </c>
      <c r="C45">
        <f>'CO2 Concentration Data'!G45</f>
        <v>432.88580433427211</v>
      </c>
      <c r="D45">
        <f>'CO2 Concentration Data'!H45</f>
        <v>429.93634025456038</v>
      </c>
      <c r="E45">
        <f>'CO2 Concentration Data'!I45</f>
        <v>431.79090819438051</v>
      </c>
      <c r="F45">
        <f>'CO2 Concentration Data'!K45-'CO2 Concentration Data'!$N$2</f>
        <v>403.69469468159986</v>
      </c>
      <c r="J45">
        <f t="shared" si="3"/>
        <v>3.4121999999999986</v>
      </c>
      <c r="K45">
        <f t="shared" si="4"/>
        <v>0.26863352607843183</v>
      </c>
      <c r="L45">
        <f t="shared" si="5"/>
        <v>0.88445119024912466</v>
      </c>
      <c r="M45">
        <f t="shared" si="6"/>
        <v>1.2805209680835736</v>
      </c>
    </row>
    <row r="46" spans="1:13" x14ac:dyDescent="0.25">
      <c r="A46">
        <f>'CO2 Concentration Data'!A46/60000</f>
        <v>3.5804333333333331</v>
      </c>
      <c r="C46">
        <f>'CO2 Concentration Data'!G46</f>
        <v>432.24919882999831</v>
      </c>
      <c r="D46">
        <f>'CO2 Concentration Data'!H46</f>
        <v>429.69369135280346</v>
      </c>
      <c r="E46">
        <f>'CO2 Concentration Data'!I46</f>
        <v>433.39778400694075</v>
      </c>
      <c r="F46">
        <f>'CO2 Concentration Data'!K46-'CO2 Concentration Data'!$N$2</f>
        <v>403.79093957730703</v>
      </c>
      <c r="J46">
        <f t="shared" si="3"/>
        <v>3.4954999999999998</v>
      </c>
      <c r="K46">
        <f t="shared" si="4"/>
        <v>0.26777733267392967</v>
      </c>
      <c r="L46">
        <f t="shared" si="5"/>
        <v>0.72265850950916144</v>
      </c>
      <c r="M46">
        <f t="shared" si="6"/>
        <v>1.4072910711826025</v>
      </c>
    </row>
    <row r="47" spans="1:13" x14ac:dyDescent="0.25">
      <c r="A47">
        <f>'CO2 Concentration Data'!A47/60000</f>
        <v>3.6621166666666665</v>
      </c>
      <c r="C47">
        <f>'CO2 Concentration Data'!G47</f>
        <v>432.44813730401978</v>
      </c>
      <c r="D47">
        <f>'CO2 Concentration Data'!H47</f>
        <v>430.3407887931815</v>
      </c>
      <c r="E47">
        <f>'CO2 Concentration Data'!I47</f>
        <v>432.29304998121796</v>
      </c>
      <c r="F47">
        <f>'CO2 Concentration Data'!K47-'CO2 Concentration Data'!$N$2</f>
        <v>403.90879055819767</v>
      </c>
      <c r="J47">
        <f t="shared" si="3"/>
        <v>3.5788499999999992</v>
      </c>
      <c r="K47">
        <f t="shared" si="4"/>
        <v>0.26871361571233421</v>
      </c>
      <c r="L47">
        <f t="shared" si="5"/>
        <v>0.80111401259605675</v>
      </c>
      <c r="M47">
        <f t="shared" si="6"/>
        <v>1.5658981590264627</v>
      </c>
    </row>
    <row r="48" spans="1:13" x14ac:dyDescent="0.25">
      <c r="A48">
        <f>'CO2 Concentration Data'!A48/60000</f>
        <v>3.7454833333333335</v>
      </c>
      <c r="C48">
        <f>'CO2 Concentration Data'!G48</f>
        <v>432.44813730401978</v>
      </c>
      <c r="D48">
        <f>'CO2 Concentration Data'!H48</f>
        <v>429.24879593817855</v>
      </c>
      <c r="E48">
        <f>'CO2 Concentration Data'!I48</f>
        <v>430.68616412562113</v>
      </c>
      <c r="F48">
        <f>'CO2 Concentration Data'!K48-'CO2 Concentration Data'!$N$2</f>
        <v>404.02664173550727</v>
      </c>
      <c r="J48">
        <f t="shared" si="3"/>
        <v>3.6621666666666677</v>
      </c>
      <c r="K48">
        <f t="shared" si="4"/>
        <v>0.27005416163665774</v>
      </c>
      <c r="L48">
        <f t="shared" si="5"/>
        <v>0.93536946198162507</v>
      </c>
      <c r="M48">
        <f t="shared" si="6"/>
        <v>1.3811273042417351</v>
      </c>
    </row>
    <row r="49" spans="1:13" x14ac:dyDescent="0.25">
      <c r="A49">
        <f>'CO2 Concentration Data'!A49/60000</f>
        <v>3.8287833333333334</v>
      </c>
      <c r="C49">
        <f>'CO2 Concentration Data'!G49</f>
        <v>430.73716376902252</v>
      </c>
      <c r="D49">
        <f>'CO2 Concentration Data'!H49</f>
        <v>429.93634025456038</v>
      </c>
      <c r="E49">
        <f>'CO2 Concentration Data'!I49</f>
        <v>431.79090819438051</v>
      </c>
      <c r="F49">
        <f>'CO2 Concentration Data'!K49-'CO2 Concentration Data'!$N$2</f>
        <v>404.11306529056577</v>
      </c>
      <c r="J49">
        <f t="shared" si="3"/>
        <v>3.7454999999999998</v>
      </c>
      <c r="K49">
        <f t="shared" si="4"/>
        <v>0.26886045226978766</v>
      </c>
      <c r="L49">
        <f t="shared" si="5"/>
        <v>0.7787230753902914</v>
      </c>
      <c r="M49">
        <f t="shared" si="6"/>
        <v>1.3705005068640397</v>
      </c>
    </row>
    <row r="50" spans="1:13" x14ac:dyDescent="0.25">
      <c r="A50">
        <f>'CO2 Concentration Data'!A50/60000</f>
        <v>3.9121333333333332</v>
      </c>
      <c r="C50">
        <f>'CO2 Concentration Data'!G50</f>
        <v>432.44813730401978</v>
      </c>
      <c r="D50">
        <f>'CO2 Concentration Data'!H50</f>
        <v>429.49144483993535</v>
      </c>
      <c r="E50">
        <f>'CO2 Concentration Data'!I50</f>
        <v>431.79090819438051</v>
      </c>
      <c r="F50">
        <f>'CO2 Concentration Data'!K50-'CO2 Concentration Data'!$N$2</f>
        <v>404.30752064647487</v>
      </c>
      <c r="J50">
        <f t="shared" si="3"/>
        <v>3.8288666666666664</v>
      </c>
      <c r="K50">
        <f t="shared" si="4"/>
        <v>0.2672998316174453</v>
      </c>
      <c r="L50">
        <f t="shared" si="5"/>
        <v>0.88378017160895161</v>
      </c>
      <c r="M50">
        <f t="shared" si="6"/>
        <v>1.584741195853455</v>
      </c>
    </row>
    <row r="51" spans="1:13" x14ac:dyDescent="0.25">
      <c r="A51">
        <f>'CO2 Concentration Data'!A51/60000</f>
        <v>3.9954833333333335</v>
      </c>
      <c r="C51">
        <f>'CO2 Concentration Data'!G51</f>
        <v>432.24919882999831</v>
      </c>
      <c r="D51">
        <f>'CO2 Concentration Data'!H51</f>
        <v>429.24879593817855</v>
      </c>
      <c r="E51">
        <f>'CO2 Concentration Data'!I51</f>
        <v>431.79090819438051</v>
      </c>
      <c r="F51">
        <f>'CO2 Concentration Data'!K51-'CO2 Concentration Data'!$N$2</f>
        <v>404.52161770158637</v>
      </c>
      <c r="J51">
        <f t="shared" si="3"/>
        <v>3.9121833333333349</v>
      </c>
      <c r="K51">
        <f t="shared" si="4"/>
        <v>0.26487254850863312</v>
      </c>
      <c r="L51">
        <f t="shared" si="5"/>
        <v>0.779884040377813</v>
      </c>
      <c r="M51">
        <f t="shared" si="6"/>
        <v>1.4324020393594625</v>
      </c>
    </row>
    <row r="52" spans="1:13" x14ac:dyDescent="0.25">
      <c r="A52">
        <f>'CO2 Concentration Data'!A52/60000</f>
        <v>4.0788000000000002</v>
      </c>
      <c r="C52">
        <f>'CO2 Concentration Data'!G52</f>
        <v>435.71089619211995</v>
      </c>
      <c r="D52">
        <f>'CO2 Concentration Data'!H52</f>
        <v>429.49144483993535</v>
      </c>
      <c r="E52">
        <f>'CO2 Concentration Data'!I52</f>
        <v>431.79090819438051</v>
      </c>
      <c r="F52">
        <f>'CO2 Concentration Data'!K52-'CO2 Concentration Data'!$N$2</f>
        <v>404.63946868247706</v>
      </c>
      <c r="J52">
        <f t="shared" si="3"/>
        <v>3.9967166666666678</v>
      </c>
      <c r="K52">
        <f t="shared" si="4"/>
        <v>0.26709772669425674</v>
      </c>
      <c r="L52">
        <f t="shared" si="5"/>
        <v>0.85127199843438062</v>
      </c>
      <c r="M52">
        <f t="shared" si="6"/>
        <v>1.4248207670363688</v>
      </c>
    </row>
    <row r="53" spans="1:13" x14ac:dyDescent="0.25">
      <c r="A53">
        <f>'CO2 Concentration Data'!A53/60000</f>
        <v>4.1629333333333332</v>
      </c>
      <c r="C53">
        <f>'CO2 Concentration Data'!G53</f>
        <v>431.81148405164737</v>
      </c>
      <c r="D53">
        <f>'CO2 Concentration Data'!H53</f>
        <v>430.13854228031352</v>
      </c>
      <c r="E53">
        <f>'CO2 Concentration Data'!I53</f>
        <v>430.08357188673568</v>
      </c>
      <c r="F53">
        <f>'CO2 Concentration Data'!K53-'CO2 Concentration Data'!$N$2</f>
        <v>404.91838301104457</v>
      </c>
      <c r="J53">
        <f t="shared" si="3"/>
        <v>4.0788166666666683</v>
      </c>
      <c r="K53">
        <f t="shared" si="4"/>
        <v>0.26465229400617091</v>
      </c>
      <c r="L53">
        <f t="shared" si="5"/>
        <v>0.96821171916160509</v>
      </c>
      <c r="M53">
        <f t="shared" si="6"/>
        <v>1.4229675394415431</v>
      </c>
    </row>
    <row r="54" spans="1:13" x14ac:dyDescent="0.25">
      <c r="A54">
        <f>'CO2 Concentration Data'!A54/60000</f>
        <v>4.2474333333333334</v>
      </c>
      <c r="C54">
        <f>'CO2 Concentration Data'!G54</f>
        <v>432.24919882999831</v>
      </c>
      <c r="D54">
        <f>'CO2 Concentration Data'!H54</f>
        <v>429.24879593817855</v>
      </c>
      <c r="E54">
        <f>'CO2 Concentration Data'!I54</f>
        <v>439.42359592239228</v>
      </c>
      <c r="F54">
        <f>'CO2 Concentration Data'!K54-'CO2 Concentration Data'!$N$2</f>
        <v>404.87517064425845</v>
      </c>
      <c r="J54">
        <f t="shared" si="3"/>
        <v>4.1621666666666677</v>
      </c>
      <c r="K54">
        <f t="shared" si="4"/>
        <v>0.26221340894181999</v>
      </c>
      <c r="L54">
        <f t="shared" si="5"/>
        <v>0.76054983587758429</v>
      </c>
      <c r="M54">
        <f t="shared" si="6"/>
        <v>1.5725007474926247</v>
      </c>
    </row>
    <row r="55" spans="1:13" x14ac:dyDescent="0.25">
      <c r="A55">
        <f>'CO2 Concentration Data'!A55/60000</f>
        <v>4.3288166666666665</v>
      </c>
      <c r="C55">
        <f>'CO2 Concentration Data'!G55</f>
        <v>432.01041854666067</v>
      </c>
      <c r="D55">
        <f>'CO2 Concentration Data'!H55</f>
        <v>429.93634025456038</v>
      </c>
      <c r="E55">
        <f>'CO2 Concentration Data'!I55</f>
        <v>431.79090819438051</v>
      </c>
      <c r="F55">
        <f>'CO2 Concentration Data'!K55-'CO2 Concentration Data'!$N$2</f>
        <v>404.73571338176527</v>
      </c>
      <c r="J55">
        <f t="shared" si="3"/>
        <v>4.2454999999999998</v>
      </c>
      <c r="K55">
        <f t="shared" si="4"/>
        <v>0.25421929025860029</v>
      </c>
      <c r="L55">
        <f t="shared" si="5"/>
        <v>0.90881083566620036</v>
      </c>
      <c r="M55">
        <f t="shared" si="6"/>
        <v>1.5167868472823824</v>
      </c>
    </row>
    <row r="56" spans="1:13" x14ac:dyDescent="0.25">
      <c r="A56">
        <f>'CO2 Concentration Data'!A56/60000</f>
        <v>4.4121499999999996</v>
      </c>
      <c r="C56">
        <f>'CO2 Concentration Data'!G56</f>
        <v>432.24919882999831</v>
      </c>
      <c r="D56">
        <f>'CO2 Concentration Data'!H56</f>
        <v>429.04659795670847</v>
      </c>
      <c r="E56">
        <f>'CO2 Concentration Data'!I56</f>
        <v>433.39778400694075</v>
      </c>
      <c r="F56">
        <f>'CO2 Concentration Data'!K56-'CO2 Concentration Data'!$N$2</f>
        <v>404.71410729658163</v>
      </c>
      <c r="J56">
        <f t="shared" si="3"/>
        <v>4.3288499999999992</v>
      </c>
      <c r="K56">
        <f t="shared" si="4"/>
        <v>0.25893486269515009</v>
      </c>
      <c r="L56">
        <f t="shared" si="5"/>
        <v>0.84598613307739423</v>
      </c>
      <c r="M56">
        <f t="shared" si="6"/>
        <v>1.5003185805455306</v>
      </c>
    </row>
    <row r="57" spans="1:13" x14ac:dyDescent="0.25">
      <c r="A57">
        <f>'CO2 Concentration Data'!A57/60000</f>
        <v>4.4954999999999998</v>
      </c>
      <c r="C57">
        <f>'CO2 Concentration Data'!G57</f>
        <v>431.37381702139504</v>
      </c>
      <c r="D57">
        <f>'CO2 Concentration Data'!H57</f>
        <v>430.13854228031352</v>
      </c>
      <c r="E57">
        <f>'CO2 Concentration Data'!I57</f>
        <v>431.18831595549511</v>
      </c>
      <c r="F57">
        <f>'CO2 Concentration Data'!K57-'CO2 Concentration Data'!$N$2</f>
        <v>404.85356455907487</v>
      </c>
      <c r="J57">
        <f t="shared" si="3"/>
        <v>4.4121666666666677</v>
      </c>
      <c r="K57">
        <f t="shared" si="4"/>
        <v>0.25680488781524613</v>
      </c>
      <c r="L57">
        <f t="shared" si="5"/>
        <v>0.80616600845594022</v>
      </c>
      <c r="M57">
        <f t="shared" si="6"/>
        <v>1.4703205702877056</v>
      </c>
    </row>
    <row r="58" spans="1:13" x14ac:dyDescent="0.25">
      <c r="A58">
        <f>'CO2 Concentration Data'!A58/60000</f>
        <v>4.5790666666666668</v>
      </c>
      <c r="C58">
        <f>'CO2 Concentration Data'!G58</f>
        <v>431.17483079927484</v>
      </c>
      <c r="D58">
        <f>'CO2 Concentration Data'!H58</f>
        <v>429.04659795670847</v>
      </c>
      <c r="E58">
        <f>'CO2 Concentration Data'!I58</f>
        <v>430.08357188673568</v>
      </c>
      <c r="F58">
        <f>'CO2 Concentration Data'!K58-'CO2 Concentration Data'!$N$2</f>
        <v>404.94981043687676</v>
      </c>
      <c r="J58">
        <f t="shared" si="3"/>
        <v>4.4954999999999998</v>
      </c>
      <c r="K58">
        <f t="shared" si="4"/>
        <v>0.25684493263219743</v>
      </c>
      <c r="L58">
        <f t="shared" si="5"/>
        <v>0.7379054939559011</v>
      </c>
      <c r="M58">
        <f t="shared" si="6"/>
        <v>1.4686544288260182</v>
      </c>
    </row>
    <row r="59" spans="1:13" x14ac:dyDescent="0.25">
      <c r="A59">
        <f>'CO2 Concentration Data'!A59/60000</f>
        <v>4.6621499999999996</v>
      </c>
      <c r="C59">
        <f>'CO2 Concentration Data'!G59</f>
        <v>431.17483079927484</v>
      </c>
      <c r="D59">
        <f>'CO2 Concentration Data'!H59</f>
        <v>429.49144483993535</v>
      </c>
      <c r="E59">
        <f>'CO2 Concentration Data'!I59</f>
        <v>430.68616412562113</v>
      </c>
      <c r="F59">
        <f>'CO2 Concentration Data'!K59-'CO2 Concentration Data'!$N$2</f>
        <v>404.95963177752532</v>
      </c>
      <c r="J59">
        <f t="shared" si="3"/>
        <v>4.5788166666666683</v>
      </c>
      <c r="K59">
        <f t="shared" si="4"/>
        <v>0.25755429014668241</v>
      </c>
      <c r="L59">
        <f t="shared" si="5"/>
        <v>0.67032554646173748</v>
      </c>
      <c r="M59">
        <f t="shared" si="6"/>
        <v>1.3024918269091768</v>
      </c>
    </row>
    <row r="60" spans="1:13" x14ac:dyDescent="0.25">
      <c r="A60">
        <f>'CO2 Concentration Data'!A60/60000</f>
        <v>4.7455333333333334</v>
      </c>
      <c r="C60">
        <f>'CO2 Concentration Data'!G60</f>
        <v>431.37381702139504</v>
      </c>
      <c r="D60">
        <f>'CO2 Concentration Data'!H60</f>
        <v>428.80394501066843</v>
      </c>
      <c r="E60">
        <f>'CO2 Concentration Data'!I60</f>
        <v>431.79090819438051</v>
      </c>
      <c r="F60">
        <f>'CO2 Concentration Data'!K60-'CO2 Concentration Data'!$N$2</f>
        <v>405.02445022949502</v>
      </c>
      <c r="J60">
        <f t="shared" si="3"/>
        <v>4.6630499999999984</v>
      </c>
      <c r="K60">
        <f t="shared" si="4"/>
        <v>0.25574004653587146</v>
      </c>
      <c r="L60">
        <f t="shared" si="5"/>
        <v>0.58287062225186392</v>
      </c>
      <c r="M60">
        <f t="shared" si="6"/>
        <v>1.2557528397273767</v>
      </c>
    </row>
    <row r="61" spans="1:13" x14ac:dyDescent="0.25">
      <c r="A61">
        <f>'CO2 Concentration Data'!A61/60000</f>
        <v>4.8322333333333329</v>
      </c>
      <c r="C61">
        <f>'CO2 Concentration Data'!G61</f>
        <v>431.37381702139504</v>
      </c>
      <c r="D61">
        <f>'CO2 Concentration Data'!H61</f>
        <v>429.49144483993535</v>
      </c>
      <c r="E61">
        <f>'CO2 Concentration Data'!I61</f>
        <v>428.47669607417544</v>
      </c>
      <c r="F61">
        <f>'CO2 Concentration Data'!K61-'CO2 Concentration Data'!$N$2</f>
        <v>404.95963177752532</v>
      </c>
      <c r="J61">
        <f t="shared" si="3"/>
        <v>4.7463333333333324</v>
      </c>
      <c r="K61">
        <f t="shared" si="4"/>
        <v>0.25572480879889509</v>
      </c>
      <c r="L61">
        <f t="shared" si="5"/>
        <v>0.59548743795076964</v>
      </c>
      <c r="M61">
        <f t="shared" si="6"/>
        <v>1.4000860118082292</v>
      </c>
    </row>
    <row r="62" spans="1:13" x14ac:dyDescent="0.25">
      <c r="A62">
        <f>'CO2 Concentration Data'!A62/60000</f>
        <v>4.9142999999999999</v>
      </c>
      <c r="C62">
        <f>'CO2 Concentration Data'!G62</f>
        <v>430.0607164554325</v>
      </c>
      <c r="D62">
        <f>'CO2 Concentration Data'!H62</f>
        <v>428.80394501066843</v>
      </c>
      <c r="E62">
        <f>'CO2 Concentration Data'!I62</f>
        <v>431.79090819438051</v>
      </c>
      <c r="F62">
        <f>'CO2 Concentration Data'!K62-'CO2 Concentration Data'!$N$2</f>
        <v>404.78678368531354</v>
      </c>
      <c r="J62">
        <f t="shared" si="3"/>
        <v>4.8288000000000011</v>
      </c>
      <c r="K62">
        <f t="shared" si="4"/>
        <v>0.26251493768642542</v>
      </c>
      <c r="L62">
        <f t="shared" si="5"/>
        <v>0.6662780188942109</v>
      </c>
      <c r="M62">
        <f t="shared" si="6"/>
        <v>1.3784034519887141</v>
      </c>
    </row>
    <row r="63" spans="1:13" x14ac:dyDescent="0.25">
      <c r="A63">
        <f>'CO2 Concentration Data'!A63/60000</f>
        <v>4.9954833333333335</v>
      </c>
      <c r="C63">
        <f>'CO2 Concentration Data'!G63</f>
        <v>431.17483079927484</v>
      </c>
      <c r="D63">
        <f>'CO2 Concentration Data'!H63</f>
        <v>428.15685161457355</v>
      </c>
      <c r="E63">
        <f>'CO2 Concentration Data'!I63</f>
        <v>431.79090819438051</v>
      </c>
      <c r="F63">
        <f>'CO2 Concentration Data'!K63-'CO2 Concentration Data'!$N$2</f>
        <v>404.73374997787886</v>
      </c>
      <c r="J63">
        <f t="shared" si="3"/>
        <v>4.9121500000000005</v>
      </c>
      <c r="K63">
        <f t="shared" si="4"/>
        <v>0.26667942486779433</v>
      </c>
      <c r="L63">
        <f t="shared" si="5"/>
        <v>0.89134546999899023</v>
      </c>
      <c r="M63">
        <f t="shared" si="6"/>
        <v>1.2761967781033641</v>
      </c>
    </row>
    <row r="64" spans="1:13" x14ac:dyDescent="0.25">
      <c r="A64">
        <f>'CO2 Concentration Data'!A64/60000</f>
        <v>5.0788666666666664</v>
      </c>
      <c r="C64">
        <f>'CO2 Concentration Data'!G64</f>
        <v>430.73716376902252</v>
      </c>
      <c r="D64">
        <f>'CO2 Concentration Data'!H64</f>
        <v>428.15685161457355</v>
      </c>
      <c r="E64">
        <f>'CO2 Concentration Data'!I64</f>
        <v>428.97883786101289</v>
      </c>
      <c r="F64">
        <f>'CO2 Concentration Data'!K64-'CO2 Concentration Data'!$N$2</f>
        <v>404.5510803485995</v>
      </c>
      <c r="J64">
        <f t="shared" si="3"/>
        <v>4.995516666666667</v>
      </c>
      <c r="K64">
        <f t="shared" si="4"/>
        <v>0.26557061200374837</v>
      </c>
      <c r="L64">
        <f t="shared" si="5"/>
        <v>1.1350936314503233</v>
      </c>
      <c r="M64">
        <f t="shared" si="6"/>
        <v>1.4768910584235304</v>
      </c>
    </row>
    <row r="65" spans="1:13" x14ac:dyDescent="0.25">
      <c r="A65">
        <f>'CO2 Concentration Data'!A65/60000</f>
        <v>5.1621833333333331</v>
      </c>
      <c r="C65">
        <f>'CO2 Concentration Data'!G65</f>
        <v>430.49843123378349</v>
      </c>
      <c r="D65">
        <f>'CO2 Concentration Data'!H65</f>
        <v>427.91420271281669</v>
      </c>
      <c r="E65">
        <f>'CO2 Concentration Data'!I65</f>
        <v>429.58143009989828</v>
      </c>
      <c r="F65">
        <f>'CO2 Concentration Data'!K65-'CO2 Concentration Data'!$N$2</f>
        <v>404.21913231259731</v>
      </c>
      <c r="J65">
        <f t="shared" si="3"/>
        <v>5.0788166666666683</v>
      </c>
      <c r="K65">
        <f t="shared" si="4"/>
        <v>0.26745466548707814</v>
      </c>
      <c r="L65">
        <f t="shared" si="5"/>
        <v>0.81019064270953323</v>
      </c>
      <c r="M65">
        <f t="shared" si="6"/>
        <v>1.498575158712925</v>
      </c>
    </row>
    <row r="66" spans="1:13" x14ac:dyDescent="0.25">
      <c r="A66">
        <f>'CO2 Concentration Data'!A66/60000</f>
        <v>5.2454666666666663</v>
      </c>
      <c r="C66">
        <f>'CO2 Concentration Data'!G66</f>
        <v>432.24919882999831</v>
      </c>
      <c r="D66">
        <f>'CO2 Concentration Data'!H66</f>
        <v>427.26710527243864</v>
      </c>
      <c r="E66">
        <f>'CO2 Concentration Data'!I66</f>
        <v>429.58143009989828</v>
      </c>
      <c r="F66">
        <f>'CO2 Concentration Data'!K66-'CO2 Concentration Data'!$N$2</f>
        <v>404.07967524652304</v>
      </c>
      <c r="J66">
        <f t="shared" si="3"/>
        <v>5.1621500000000005</v>
      </c>
      <c r="K66">
        <f t="shared" si="4"/>
        <v>0.26372037650312297</v>
      </c>
      <c r="L66">
        <f t="shared" si="5"/>
        <v>0.84623650531429295</v>
      </c>
      <c r="M66">
        <f t="shared" si="6"/>
        <v>1.5218259893883113</v>
      </c>
    </row>
    <row r="67" spans="1:13" x14ac:dyDescent="0.25">
      <c r="A67">
        <f>'CO2 Concentration Data'!A67/60000</f>
        <v>5.3288000000000002</v>
      </c>
      <c r="C67">
        <f>'CO2 Concentration Data'!G67</f>
        <v>430.49843123378349</v>
      </c>
      <c r="D67">
        <f>'CO2 Concentration Data'!H67</f>
        <v>427.02445637068172</v>
      </c>
      <c r="E67">
        <f>'CO2 Concentration Data'!I67</f>
        <v>428.97883786101289</v>
      </c>
      <c r="F67">
        <f>'CO2 Concentration Data'!K67-'CO2 Concentration Data'!$N$2</f>
        <v>403.88522106912774</v>
      </c>
      <c r="J67">
        <f t="shared" si="3"/>
        <v>5.2454999999999998</v>
      </c>
      <c r="K67">
        <f t="shared" ref="K67:K98" si="7">(C306-$F306)/(5*0.035314666213*10^6/600)</f>
        <v>0.26705537171915361</v>
      </c>
      <c r="L67">
        <f t="shared" ref="L67:L98" si="8">(D306-$F306)/(5*0.035314666213*10^6/600)</f>
        <v>0.81801239226816813</v>
      </c>
      <c r="M67">
        <f t="shared" ref="M67:M98" si="9">(E306-$F306)/(5*0.035314666213*10^6/600)</f>
        <v>1.5651857389231376</v>
      </c>
    </row>
    <row r="68" spans="1:13" x14ac:dyDescent="0.25">
      <c r="A68">
        <f>'CO2 Concentration Data'!A68/60000</f>
        <v>5.4121666666666668</v>
      </c>
      <c r="C68">
        <f>'CO2 Concentration Data'!G68</f>
        <v>429.86177798141102</v>
      </c>
      <c r="D68">
        <f>'CO2 Concentration Data'!H68</f>
        <v>427.02445637068172</v>
      </c>
      <c r="E68">
        <f>'CO2 Concentration Data'!I68</f>
        <v>427.37195200541606</v>
      </c>
      <c r="F68">
        <f>'CO2 Concentration Data'!K68-'CO2 Concentration Data'!$N$2</f>
        <v>403.69273009919982</v>
      </c>
      <c r="J68">
        <f t="shared" ref="J68:J123" si="10">A307-20</f>
        <v>5.3304666666666662</v>
      </c>
      <c r="K68">
        <f t="shared" si="7"/>
        <v>0.26883625572266279</v>
      </c>
      <c r="L68">
        <f t="shared" si="8"/>
        <v>0.8130840109340971</v>
      </c>
      <c r="M68">
        <f t="shared" si="9"/>
        <v>1.6231531516072351</v>
      </c>
    </row>
    <row r="69" spans="1:13" x14ac:dyDescent="0.25">
      <c r="A69">
        <f>'CO2 Concentration Data'!A69/60000</f>
        <v>5.4954666666666663</v>
      </c>
      <c r="C69">
        <f>'CO2 Concentration Data'!G69</f>
        <v>430.0607164554325</v>
      </c>
      <c r="D69">
        <f>'CO2 Concentration Data'!H69</f>
        <v>427.71200068706355</v>
      </c>
      <c r="E69">
        <f>'CO2 Concentration Data'!I69</f>
        <v>427.37195200541606</v>
      </c>
      <c r="F69">
        <f>'CO2 Concentration Data'!K69-'CO2 Concentration Data'!$N$2</f>
        <v>403.70255026133475</v>
      </c>
      <c r="J69">
        <f t="shared" si="10"/>
        <v>5.4121333333333332</v>
      </c>
      <c r="K69">
        <f t="shared" si="7"/>
        <v>0.27125323202857998</v>
      </c>
      <c r="L69">
        <f t="shared" si="8"/>
        <v>0.83436363500629263</v>
      </c>
      <c r="M69">
        <f t="shared" si="9"/>
        <v>1.3080782610838653</v>
      </c>
    </row>
    <row r="70" spans="1:13" x14ac:dyDescent="0.25">
      <c r="A70">
        <f>'CO2 Concentration Data'!A70/60000</f>
        <v>5.5795833333333329</v>
      </c>
      <c r="C70">
        <f>'CO2 Concentration Data'!G70</f>
        <v>428.98639219379947</v>
      </c>
      <c r="D70">
        <f>'CO2 Concentration Data'!H70</f>
        <v>427.71200068706355</v>
      </c>
      <c r="E70">
        <f>'CO2 Concentration Data'!I70</f>
        <v>428.97883786101289</v>
      </c>
      <c r="F70">
        <f>'CO2 Concentration Data'!K70-'CO2 Concentration Data'!$N$2</f>
        <v>403.9264676750002</v>
      </c>
      <c r="J70">
        <f t="shared" si="10"/>
        <v>5.4954999999999998</v>
      </c>
      <c r="K70">
        <f t="shared" si="7"/>
        <v>0.27143343770947592</v>
      </c>
      <c r="L70">
        <f t="shared" si="8"/>
        <v>0.86986236177636655</v>
      </c>
      <c r="M70">
        <f t="shared" si="9"/>
        <v>1.2618465211538745</v>
      </c>
    </row>
    <row r="71" spans="1:13" x14ac:dyDescent="0.25">
      <c r="A71">
        <f>'CO2 Concentration Data'!A71/60000</f>
        <v>5.6621666666666668</v>
      </c>
      <c r="C71">
        <f>'CO2 Concentration Data'!G71</f>
        <v>428.98639219379947</v>
      </c>
      <c r="D71">
        <f>'CO2 Concentration Data'!H71</f>
        <v>444.05086830361148</v>
      </c>
      <c r="E71">
        <f>'CO2 Concentration Data'!I71</f>
        <v>433.39778400694075</v>
      </c>
      <c r="F71">
        <f>'CO2 Concentration Data'!K71-'CO2 Concentration Data'!$N$2</f>
        <v>404.02271355280209</v>
      </c>
      <c r="J71">
        <f t="shared" si="10"/>
        <v>5.578833333333332</v>
      </c>
      <c r="K71">
        <f t="shared" si="7"/>
        <v>0.26897641658660743</v>
      </c>
      <c r="L71">
        <f t="shared" si="8"/>
        <v>0.81844622157496838</v>
      </c>
      <c r="M71">
        <f t="shared" si="9"/>
        <v>1.39396349611315</v>
      </c>
    </row>
    <row r="72" spans="1:13" x14ac:dyDescent="0.25">
      <c r="A72">
        <f>'CO2 Concentration Data'!A72/60000</f>
        <v>5.7454999999999998</v>
      </c>
      <c r="C72">
        <f>'CO2 Concentration Data'!G72</f>
        <v>428.98639219379947</v>
      </c>
      <c r="D72">
        <f>'CO2 Concentration Data'!H72</f>
        <v>446.51790530426325</v>
      </c>
      <c r="E72">
        <f>'CO2 Concentration Data'!I72</f>
        <v>444.34468385515748</v>
      </c>
      <c r="F72">
        <f>'CO2 Concentration Data'!K72-'CO2 Concentration Data'!$N$2</f>
        <v>404.05413999653945</v>
      </c>
      <c r="J72">
        <f t="shared" si="10"/>
        <v>5.6621500000000005</v>
      </c>
      <c r="K72">
        <f t="shared" si="7"/>
        <v>0.27368051046534125</v>
      </c>
      <c r="L72">
        <f t="shared" si="8"/>
        <v>0.60692666680408158</v>
      </c>
      <c r="M72">
        <f t="shared" si="9"/>
        <v>1.3597445733813356</v>
      </c>
    </row>
    <row r="73" spans="1:13" x14ac:dyDescent="0.25">
      <c r="A73">
        <f>'CO2 Concentration Data'!A73/60000</f>
        <v>5.8288166666666665</v>
      </c>
      <c r="C73">
        <f>'CO2 Concentration Data'!G73</f>
        <v>427.91207191117468</v>
      </c>
      <c r="D73">
        <f>'CO2 Concentration Data'!H73</f>
        <v>435.43656132427003</v>
      </c>
      <c r="E73">
        <f>'CO2 Concentration Data'!I73</f>
        <v>459.20839810550137</v>
      </c>
      <c r="F73">
        <f>'CO2 Concentration Data'!K73-'CO2 Concentration Data'!$N$2</f>
        <v>404.08556644027686</v>
      </c>
      <c r="J73">
        <f t="shared" si="10"/>
        <v>5.7454666666666654</v>
      </c>
      <c r="K73">
        <f t="shared" si="7"/>
        <v>0.27160596286306588</v>
      </c>
      <c r="L73">
        <f t="shared" si="8"/>
        <v>0.75283509806873838</v>
      </c>
      <c r="M73">
        <f t="shared" si="9"/>
        <v>1.2659920037873809</v>
      </c>
    </row>
    <row r="74" spans="1:13" x14ac:dyDescent="0.25">
      <c r="A74">
        <f>'CO2 Concentration Data'!A74/60000</f>
        <v>5.9121666666666668</v>
      </c>
      <c r="C74">
        <f>'CO2 Concentration Data'!G74</f>
        <v>428.54867741544854</v>
      </c>
      <c r="D74">
        <f>'CO2 Concentration Data'!H74</f>
        <v>439.64259155750671</v>
      </c>
      <c r="E74">
        <f>'CO2 Concentration Data'!I74</f>
        <v>487.73062204234498</v>
      </c>
      <c r="F74">
        <f>'CO2 Concentration Data'!K74-'CO2 Concentration Data'!$N$2</f>
        <v>403.93628783713501</v>
      </c>
      <c r="J74">
        <f t="shared" si="10"/>
        <v>5.8288166666666683</v>
      </c>
      <c r="K74">
        <f t="shared" si="7"/>
        <v>0.26621439719138418</v>
      </c>
      <c r="L74">
        <f t="shared" si="8"/>
        <v>0.84204549571168119</v>
      </c>
      <c r="M74">
        <f t="shared" si="9"/>
        <v>1.2360482947915059</v>
      </c>
    </row>
    <row r="75" spans="1:13" x14ac:dyDescent="0.25">
      <c r="A75">
        <f>'CO2 Concentration Data'!A75/60000</f>
        <v>5.9955333333333334</v>
      </c>
      <c r="C75">
        <f>'CO2 Concentration Data'!G75</f>
        <v>428.30994488020957</v>
      </c>
      <c r="D75">
        <f>'CO2 Concentration Data'!H75</f>
        <v>449.83418919536496</v>
      </c>
      <c r="E75">
        <f>'CO2 Concentration Data'!I75</f>
        <v>503.69907031841166</v>
      </c>
      <c r="F75">
        <f>'CO2 Concentration Data'!K75-'CO2 Concentration Data'!$N$2</f>
        <v>403.83022160077928</v>
      </c>
      <c r="J75">
        <f t="shared" si="10"/>
        <v>5.9133833333333321</v>
      </c>
      <c r="K75">
        <f t="shared" si="7"/>
        <v>0.27567757785136859</v>
      </c>
      <c r="L75">
        <f t="shared" si="8"/>
        <v>0.98910511094560816</v>
      </c>
      <c r="M75">
        <f t="shared" si="9"/>
        <v>1.3600033616852749</v>
      </c>
    </row>
    <row r="76" spans="1:13" x14ac:dyDescent="0.25">
      <c r="A76">
        <f>'CO2 Concentration Data'!A76/60000</f>
        <v>6.0788000000000002</v>
      </c>
      <c r="C76">
        <f>'CO2 Concentration Data'!G76</f>
        <v>428.30994488020957</v>
      </c>
      <c r="D76">
        <f>'CO2 Concentration Data'!H76</f>
        <v>475.6771586647875</v>
      </c>
      <c r="E76">
        <f>'CO2 Concentration Data'!I76</f>
        <v>535.53544611724078</v>
      </c>
      <c r="F76">
        <f>'CO2 Concentration Data'!K76-'CO2 Concentration Data'!$N$2</f>
        <v>403.58469692341657</v>
      </c>
      <c r="J76">
        <f t="shared" si="10"/>
        <v>5.9954666666666654</v>
      </c>
      <c r="K76">
        <f t="shared" si="7"/>
        <v>0.27043009513930022</v>
      </c>
      <c r="L76">
        <f t="shared" si="8"/>
        <v>0.91618220157067243</v>
      </c>
      <c r="M76">
        <f t="shared" si="9"/>
        <v>1.468428796210121</v>
      </c>
    </row>
    <row r="77" spans="1:13" x14ac:dyDescent="0.25">
      <c r="A77">
        <f>'CO2 Concentration Data'!A77/60000</f>
        <v>6.1623666666666663</v>
      </c>
      <c r="C77">
        <f>'CO2 Concentration Data'!G77</f>
        <v>428.30994488020957</v>
      </c>
      <c r="D77">
        <f>'CO2 Concentration Data'!H77</f>
        <v>474.58521029689933</v>
      </c>
      <c r="E77">
        <f>'CO2 Concentration Data'!I77</f>
        <v>528.90708213505025</v>
      </c>
      <c r="F77">
        <f>'CO2 Concentration Data'!K77-'CO2 Concentration Data'!$N$2</f>
        <v>403.47666610466075</v>
      </c>
      <c r="J77">
        <f t="shared" si="10"/>
        <v>6.078833333333332</v>
      </c>
      <c r="K77">
        <f t="shared" si="7"/>
        <v>0.27718770937803711</v>
      </c>
      <c r="L77">
        <f t="shared" si="8"/>
        <v>0.78413547727247879</v>
      </c>
      <c r="M77">
        <f t="shared" si="9"/>
        <v>1.314187415380389</v>
      </c>
    </row>
    <row r="78" spans="1:13" x14ac:dyDescent="0.25">
      <c r="A78">
        <f>'CO2 Concentration Data'!A78/60000</f>
        <v>6.2466999999999997</v>
      </c>
      <c r="C78">
        <f>'CO2 Concentration Data'!G78</f>
        <v>427.67333937593565</v>
      </c>
      <c r="D78">
        <f>'CO2 Concentration Data'!H78</f>
        <v>494.92795869661211</v>
      </c>
      <c r="E78">
        <f>'CO2 Concentration Data'!I78</f>
        <v>534.93288400746508</v>
      </c>
      <c r="F78">
        <f>'CO2 Concentration Data'!K78-'CO2 Concentration Data'!$N$2</f>
        <v>403.20953652062821</v>
      </c>
      <c r="J78">
        <f t="shared" si="10"/>
        <v>6.1621666666666677</v>
      </c>
      <c r="K78">
        <f t="shared" si="7"/>
        <v>0.2689205094836768</v>
      </c>
      <c r="L78">
        <f t="shared" si="8"/>
        <v>0.63750958420737491</v>
      </c>
      <c r="M78">
        <f t="shared" si="9"/>
        <v>1.3050377009017111</v>
      </c>
    </row>
    <row r="79" spans="1:13" x14ac:dyDescent="0.25">
      <c r="A79">
        <f>'CO2 Concentration Data'!A79/60000</f>
        <v>6.3288333333333338</v>
      </c>
      <c r="C79">
        <f>'CO2 Concentration Data'!G79</f>
        <v>428.30994488020957</v>
      </c>
      <c r="D79">
        <f>'CO2 Concentration Data'!H79</f>
        <v>473.25061707153753</v>
      </c>
      <c r="E79">
        <f>'CO2 Concentration Data'!I79</f>
        <v>534.93288400746508</v>
      </c>
      <c r="F79">
        <f>'CO2 Concentration Data'!K79-'CO2 Concentration Data'!$N$2</f>
        <v>403.05829451360006</v>
      </c>
      <c r="J79">
        <f t="shared" si="10"/>
        <v>6.2454833333333326</v>
      </c>
      <c r="K79">
        <f t="shared" si="7"/>
        <v>0.2690632837698908</v>
      </c>
      <c r="L79">
        <f t="shared" si="8"/>
        <v>0.56705320304596574</v>
      </c>
      <c r="M79">
        <f t="shared" si="9"/>
        <v>1.3103896993089215</v>
      </c>
    </row>
    <row r="80" spans="1:13" x14ac:dyDescent="0.25">
      <c r="A80">
        <f>'CO2 Concentration Data'!A80/60000</f>
        <v>6.4121499999999996</v>
      </c>
      <c r="C80">
        <f>'CO2 Concentration Data'!G80</f>
        <v>429.18533066782106</v>
      </c>
      <c r="D80">
        <f>'CO2 Concentration Data'!H80</f>
        <v>501.31792610845679</v>
      </c>
      <c r="E80">
        <f>'CO2 Concentration Data'!I80</f>
        <v>533.82814998174229</v>
      </c>
      <c r="F80">
        <f>'CO2 Concentration Data'!K80-'CO2 Concentration Data'!$N$2</f>
        <v>402.9070525065718</v>
      </c>
      <c r="J80">
        <f t="shared" si="10"/>
        <v>6.328833333333332</v>
      </c>
      <c r="K80">
        <f t="shared" si="7"/>
        <v>0.26549366898187876</v>
      </c>
      <c r="L80">
        <f t="shared" si="8"/>
        <v>0.58668405136274226</v>
      </c>
      <c r="M80">
        <f t="shared" si="9"/>
        <v>1.3028472036771099</v>
      </c>
    </row>
    <row r="81" spans="1:13" x14ac:dyDescent="0.25">
      <c r="A81">
        <f>'CO2 Concentration Data'!A81/60000</f>
        <v>6.4954999999999998</v>
      </c>
      <c r="C81">
        <f>'CO2 Concentration Data'!G81</f>
        <v>428.30994488020957</v>
      </c>
      <c r="D81">
        <f>'CO2 Concentration Data'!H81</f>
        <v>512.80371458278807</v>
      </c>
      <c r="E81">
        <f>'CO2 Concentration Data'!I81</f>
        <v>655.75061427515152</v>
      </c>
      <c r="F81">
        <f>'CO2 Concentration Data'!K81-'CO2 Concentration Data'!$N$2</f>
        <v>402.74598915889504</v>
      </c>
      <c r="J81">
        <f t="shared" si="10"/>
        <v>6.4121500000000005</v>
      </c>
      <c r="K81">
        <f t="shared" si="7"/>
        <v>0.26851567575573149</v>
      </c>
      <c r="L81">
        <f t="shared" si="8"/>
        <v>0.73491194563553941</v>
      </c>
      <c r="M81">
        <f t="shared" si="9"/>
        <v>1.296977487069424</v>
      </c>
    </row>
    <row r="82" spans="1:13" x14ac:dyDescent="0.25">
      <c r="A82">
        <f>'CO2 Concentration Data'!A82/60000</f>
        <v>6.5788000000000002</v>
      </c>
      <c r="C82">
        <f>'CO2 Concentration Data'!G82</f>
        <v>429.86177798141102</v>
      </c>
      <c r="D82">
        <f>'CO2 Concentration Data'!H82</f>
        <v>465.97090736184106</v>
      </c>
      <c r="E82">
        <f>'CO2 Concentration Data'!I82</f>
        <v>654.64587020639203</v>
      </c>
      <c r="F82">
        <f>'CO2 Concentration Data'!K82-'CO2 Concentration Data'!$N$2</f>
        <v>402.63795834013922</v>
      </c>
      <c r="J82">
        <f t="shared" si="10"/>
        <v>6.4954833333333326</v>
      </c>
      <c r="K82">
        <f t="shared" si="7"/>
        <v>0.26572391901388859</v>
      </c>
      <c r="L82">
        <f t="shared" si="8"/>
        <v>1.0453019577945786</v>
      </c>
      <c r="M82">
        <f t="shared" si="9"/>
        <v>1.1904347255110965</v>
      </c>
    </row>
    <row r="83" spans="1:13" x14ac:dyDescent="0.25">
      <c r="A83">
        <f>'CO2 Concentration Data'!A83/60000</f>
        <v>6.6622500000000002</v>
      </c>
      <c r="C83">
        <f>'CO2 Concentration Data'!G83</f>
        <v>429.18533066782106</v>
      </c>
      <c r="D83">
        <f>'CO2 Concentration Data'!H83</f>
        <v>494.92795869661211</v>
      </c>
      <c r="E83">
        <f>'CO2 Concentration Data'!I83</f>
        <v>638.67743197336199</v>
      </c>
      <c r="F83">
        <f>'CO2 Concentration Data'!K83-'CO2 Concentration Data'!$N$2</f>
        <v>402.56331972603459</v>
      </c>
      <c r="J83">
        <f t="shared" si="10"/>
        <v>6.5794833333333322</v>
      </c>
      <c r="K83">
        <f t="shared" si="7"/>
        <v>0.270556699870802</v>
      </c>
      <c r="L83">
        <f t="shared" si="8"/>
        <v>1.0276923548585184</v>
      </c>
      <c r="M83">
        <f t="shared" si="9"/>
        <v>1.2563413796893979</v>
      </c>
    </row>
    <row r="84" spans="1:13" x14ac:dyDescent="0.25">
      <c r="A84">
        <f>'CO2 Concentration Data'!A84/60000</f>
        <v>6.745516666666667</v>
      </c>
      <c r="C84">
        <f>'CO2 Concentration Data'!G84</f>
        <v>429.86177798141102</v>
      </c>
      <c r="D84">
        <f>'CO2 Concentration Data'!H84</f>
        <v>575.1665449187218</v>
      </c>
      <c r="E84">
        <f>'CO2 Concentration Data'!I84</f>
        <v>658.46226428558089</v>
      </c>
      <c r="F84">
        <f>'CO2 Concentration Data'!K84-'CO2 Concentration Data'!$N$2</f>
        <v>402.43564720807632</v>
      </c>
      <c r="J84">
        <f t="shared" si="10"/>
        <v>6.6621666666666677</v>
      </c>
      <c r="K84">
        <f t="shared" si="7"/>
        <v>0.26489353743120703</v>
      </c>
      <c r="L84">
        <f t="shared" si="8"/>
        <v>0.75906073665299212</v>
      </c>
      <c r="M84">
        <f t="shared" si="9"/>
        <v>1.3206628623155423</v>
      </c>
    </row>
    <row r="85" spans="1:13" x14ac:dyDescent="0.25">
      <c r="A85">
        <f>'CO2 Concentration Data'!A85/60000</f>
        <v>6.8289666666666671</v>
      </c>
      <c r="C85">
        <f>'CO2 Concentration Data'!G85</f>
        <v>429.86177798141102</v>
      </c>
      <c r="D85">
        <f>'CO2 Concentration Data'!H85</f>
        <v>555.02599854476227</v>
      </c>
      <c r="E85">
        <f>'CO2 Concentration Data'!I85</f>
        <v>670.01175637268307</v>
      </c>
      <c r="F85">
        <f>'CO2 Concentration Data'!K85-'CO2 Concentration Data'!$N$2</f>
        <v>402.33940250878817</v>
      </c>
      <c r="J85">
        <f t="shared" si="10"/>
        <v>6.7454999999999998</v>
      </c>
      <c r="K85">
        <f t="shared" si="7"/>
        <v>0.26633301479428412</v>
      </c>
      <c r="L85">
        <f t="shared" si="8"/>
        <v>0.64414952732301656</v>
      </c>
      <c r="M85">
        <f t="shared" si="9"/>
        <v>1.4607524485599006</v>
      </c>
    </row>
    <row r="86" spans="1:13" x14ac:dyDescent="0.25">
      <c r="A86">
        <f>'CO2 Concentration Data'!A86/60000</f>
        <v>6.9130333333333329</v>
      </c>
      <c r="C86">
        <f>'CO2 Concentration Data'!G86</f>
        <v>430.49843123378349</v>
      </c>
      <c r="D86">
        <f>'CO2 Concentration Data'!H86</f>
        <v>522.99531222064627</v>
      </c>
      <c r="E86">
        <f>'CO2 Concentration Data'!I86</f>
        <v>646.41059023949492</v>
      </c>
      <c r="F86">
        <f>'CO2 Concentration Data'!K86-'CO2 Concentration Data'!$N$2</f>
        <v>402.25297797163495</v>
      </c>
      <c r="J86">
        <f t="shared" si="10"/>
        <v>6.8288166666666683</v>
      </c>
      <c r="K86">
        <f t="shared" si="7"/>
        <v>0.26131608053425293</v>
      </c>
      <c r="L86">
        <f t="shared" si="8"/>
        <v>0.64815391381936061</v>
      </c>
      <c r="M86">
        <f t="shared" si="9"/>
        <v>1.2590703624939987</v>
      </c>
    </row>
    <row r="87" spans="1:13" x14ac:dyDescent="0.25">
      <c r="A87">
        <f>'CO2 Concentration Data'!A87/60000</f>
        <v>6.9965000000000002</v>
      </c>
      <c r="C87">
        <f>'CO2 Concentration Data'!G87</f>
        <v>430.93609826403582</v>
      </c>
      <c r="D87">
        <f>'CO2 Concentration Data'!H87</f>
        <v>536.01789594609249</v>
      </c>
      <c r="E87">
        <f>'CO2 Concentration Data'!I87</f>
        <v>684.87540032177071</v>
      </c>
      <c r="F87">
        <f>'CO2 Concentration Data'!K87-'CO2 Concentration Data'!$N$2</f>
        <v>402.22155034938379</v>
      </c>
      <c r="J87">
        <f t="shared" si="10"/>
        <v>6.9121666666666677</v>
      </c>
      <c r="K87">
        <f t="shared" si="7"/>
        <v>0.26066561431362112</v>
      </c>
      <c r="L87">
        <f t="shared" si="8"/>
        <v>0.52795645464423524</v>
      </c>
      <c r="M87">
        <f t="shared" si="9"/>
        <v>1.4592961334551313</v>
      </c>
    </row>
    <row r="88" spans="1:13" x14ac:dyDescent="0.25">
      <c r="A88">
        <f>'CO2 Concentration Data'!A88/60000</f>
        <v>7.0804</v>
      </c>
      <c r="C88">
        <f>'CO2 Concentration Data'!G88</f>
        <v>431.81148405164737</v>
      </c>
      <c r="D88">
        <f>'CO2 Concentration Data'!H88</f>
        <v>506.41374717094334</v>
      </c>
      <c r="E88">
        <f>'CO2 Concentration Data'!I88</f>
        <v>701.34602051378465</v>
      </c>
      <c r="F88">
        <f>'CO2 Concentration Data'!K88-'CO2 Concentration Data'!$N$2</f>
        <v>402.02905937945582</v>
      </c>
      <c r="J88">
        <f t="shared" si="10"/>
        <v>6.995516666666667</v>
      </c>
      <c r="K88">
        <f t="shared" si="7"/>
        <v>0.25439971984635562</v>
      </c>
      <c r="L88">
        <f t="shared" si="8"/>
        <v>0.55692461578276431</v>
      </c>
      <c r="M88">
        <f t="shared" si="9"/>
        <v>1.2865120947286632</v>
      </c>
    </row>
    <row r="89" spans="1:13" x14ac:dyDescent="0.25">
      <c r="A89">
        <f>'CO2 Concentration Data'!A89/60000</f>
        <v>7.1621833333333331</v>
      </c>
      <c r="C89">
        <f>'CO2 Concentration Data'!G89</f>
        <v>432.01041854666067</v>
      </c>
      <c r="D89">
        <f>'CO2 Concentration Data'!H89</f>
        <v>557.04813608650591</v>
      </c>
      <c r="E89">
        <f>'CO2 Concentration Data'!I89</f>
        <v>694.71759627337451</v>
      </c>
      <c r="F89">
        <f>'CO2 Concentration Data'!K89-'CO2 Concentration Data'!$N$2</f>
        <v>401.82478386141185</v>
      </c>
      <c r="J89">
        <f t="shared" si="10"/>
        <v>7.0788000000000011</v>
      </c>
      <c r="K89">
        <f t="shared" si="7"/>
        <v>0.25937267575540601</v>
      </c>
      <c r="L89">
        <f t="shared" si="8"/>
        <v>0.52667460570542779</v>
      </c>
      <c r="M89">
        <f t="shared" si="9"/>
        <v>1.2873773459454756</v>
      </c>
    </row>
    <row r="90" spans="1:13" x14ac:dyDescent="0.25">
      <c r="A90">
        <f>'CO2 Concentration Data'!A90/60000</f>
        <v>7.2457500000000001</v>
      </c>
      <c r="C90">
        <f>'CO2 Concentration Data'!G90</f>
        <v>433.3235191126231</v>
      </c>
      <c r="D90">
        <f>'CO2 Concentration Data'!H90</f>
        <v>512.60146806992009</v>
      </c>
      <c r="E90">
        <f>'CO2 Concentration Data'!I90</f>
        <v>721.03034211573595</v>
      </c>
      <c r="F90">
        <f>'CO2 Concentration Data'!K90-'CO2 Concentration Data'!$N$2</f>
        <v>401.84639014301439</v>
      </c>
      <c r="J90">
        <f t="shared" si="10"/>
        <v>7.1621666666666677</v>
      </c>
      <c r="K90">
        <f t="shared" si="7"/>
        <v>0.25983886050314736</v>
      </c>
      <c r="L90">
        <f t="shared" si="8"/>
        <v>0.52867678974629362</v>
      </c>
      <c r="M90">
        <f t="shared" si="9"/>
        <v>1.2938639866558752</v>
      </c>
    </row>
    <row r="91" spans="1:13" x14ac:dyDescent="0.25">
      <c r="A91">
        <f>'CO2 Concentration Data'!A91/60000</f>
        <v>7.3292166666666665</v>
      </c>
      <c r="C91">
        <f>'CO2 Concentration Data'!G91</f>
        <v>437.26272929332146</v>
      </c>
      <c r="D91">
        <f>'CO2 Concentration Data'!H91</f>
        <v>555.02599854476227</v>
      </c>
      <c r="E91">
        <f>'CO2 Concentration Data'!I91</f>
        <v>747.94566011090956</v>
      </c>
      <c r="F91">
        <f>'CO2 Concentration Data'!K91-'CO2 Concentration Data'!$N$2</f>
        <v>401.856211483663</v>
      </c>
      <c r="J91">
        <f t="shared" si="10"/>
        <v>7.2454833333333326</v>
      </c>
      <c r="K91">
        <f t="shared" si="7"/>
        <v>0.25810149017690309</v>
      </c>
      <c r="L91">
        <f t="shared" si="8"/>
        <v>0.5065895696138738</v>
      </c>
      <c r="M91">
        <f t="shared" si="9"/>
        <v>1.3637857901312769</v>
      </c>
    </row>
    <row r="92" spans="1:13" x14ac:dyDescent="0.25">
      <c r="A92">
        <f>'CO2 Concentration Data'!A92/60000</f>
        <v>7.4121666666666668</v>
      </c>
      <c r="C92">
        <f>'CO2 Concentration Data'!G92</f>
        <v>437.89938254569392</v>
      </c>
      <c r="D92">
        <f>'CO2 Concentration Data'!H92</f>
        <v>578.0379778823135</v>
      </c>
      <c r="E92">
        <f>'CO2 Concentration Data'!I92</f>
        <v>744.12933633297689</v>
      </c>
      <c r="F92">
        <f>'CO2 Concentration Data'!K92-'CO2 Concentration Data'!$N$2</f>
        <v>401.77175133249085</v>
      </c>
      <c r="J92">
        <f t="shared" si="10"/>
        <v>7.328833333333332</v>
      </c>
      <c r="K92">
        <f t="shared" si="7"/>
        <v>0.25313607862420345</v>
      </c>
      <c r="L92">
        <f t="shared" si="8"/>
        <v>0.65932867378851057</v>
      </c>
      <c r="M92">
        <f t="shared" si="9"/>
        <v>1.3249319091419596</v>
      </c>
    </row>
    <row r="93" spans="1:13" x14ac:dyDescent="0.25">
      <c r="A93">
        <f>'CO2 Concentration Data'!A93/60000</f>
        <v>7.4954999999999998</v>
      </c>
      <c r="C93">
        <f>'CO2 Concentration Data'!G93</f>
        <v>438.09831704070729</v>
      </c>
      <c r="D93">
        <f>'CO2 Concentration Data'!H93</f>
        <v>576.50113814408371</v>
      </c>
      <c r="E93">
        <f>'CO2 Concentration Data'!I93</f>
        <v>744.12933633297689</v>
      </c>
      <c r="F93">
        <f>'CO2 Concentration Data'!K93-'CO2 Concentration Data'!$N$2</f>
        <v>401.77175133249085</v>
      </c>
      <c r="J93">
        <f t="shared" si="10"/>
        <v>7.4121833333333349</v>
      </c>
      <c r="K93">
        <f t="shared" si="7"/>
        <v>0.25264405091656322</v>
      </c>
      <c r="L93">
        <f t="shared" si="8"/>
        <v>0.71065727568155657</v>
      </c>
      <c r="M93">
        <f t="shared" si="9"/>
        <v>1.4043022648889811</v>
      </c>
    </row>
    <row r="94" spans="1:13" x14ac:dyDescent="0.25">
      <c r="A94">
        <f>'CO2 Concentration Data'!A94/60000</f>
        <v>7.5788333333333338</v>
      </c>
      <c r="C94">
        <f>'CO2 Concentration Data'!G94</f>
        <v>438.97370282831878</v>
      </c>
      <c r="D94">
        <f>'CO2 Concentration Data'!H94</f>
        <v>576.94603355870856</v>
      </c>
      <c r="E94">
        <f>'CO2 Concentration Data'!I94</f>
        <v>774.86103836430277</v>
      </c>
      <c r="F94">
        <f>'CO2 Concentration Data'!K94-'CO2 Concentration Data'!$N$2</f>
        <v>401.78157286955843</v>
      </c>
      <c r="J94">
        <f t="shared" si="10"/>
        <v>7.495516666666667</v>
      </c>
      <c r="K94">
        <f t="shared" si="7"/>
        <v>0.24864829553032541</v>
      </c>
      <c r="L94">
        <f t="shared" si="8"/>
        <v>0.71197240435300657</v>
      </c>
      <c r="M94">
        <f t="shared" si="9"/>
        <v>1.3377584309348829</v>
      </c>
    </row>
    <row r="95" spans="1:13" x14ac:dyDescent="0.25">
      <c r="A95">
        <f>'CO2 Concentration Data'!A95/60000</f>
        <v>7.6626500000000002</v>
      </c>
      <c r="C95">
        <f>'CO2 Concentration Data'!G95</f>
        <v>440.08781717216107</v>
      </c>
      <c r="D95">
        <f>'CO2 Concentration Data'!H95</f>
        <v>576.50113814408371</v>
      </c>
      <c r="E95">
        <f>'CO2 Concentration Data'!I95</f>
        <v>773.2541223795962</v>
      </c>
      <c r="F95">
        <f>'CO2 Concentration Data'!K95-'CO2 Concentration Data'!$N$2</f>
        <v>401.93085147270023</v>
      </c>
      <c r="J95">
        <f t="shared" si="10"/>
        <v>7.5788499999999992</v>
      </c>
      <c r="K95">
        <f t="shared" si="7"/>
        <v>0.25105759130893684</v>
      </c>
      <c r="L95">
        <f t="shared" si="8"/>
        <v>0.70770759698927399</v>
      </c>
      <c r="M95">
        <f t="shared" si="9"/>
        <v>1.4576658844660904</v>
      </c>
    </row>
    <row r="96" spans="1:13" x14ac:dyDescent="0.25">
      <c r="A96">
        <f>'CO2 Concentration Data'!A96/60000</f>
        <v>7.7480166666666666</v>
      </c>
      <c r="C96">
        <f>'CO2 Concentration Data'!G96</f>
        <v>441.16214143379415</v>
      </c>
      <c r="D96">
        <f>'CO2 Concentration Data'!H96</f>
        <v>607.64212665746265</v>
      </c>
      <c r="E96">
        <f>'CO2 Concentration Data'!I96</f>
        <v>759.99733415699552</v>
      </c>
      <c r="F96">
        <f>'CO2 Concentration Data'!K96-'CO2 Concentration Data'!$N$2</f>
        <v>402.25297816805386</v>
      </c>
      <c r="J96">
        <f t="shared" si="10"/>
        <v>7.6621500000000005</v>
      </c>
      <c r="K96">
        <f t="shared" si="7"/>
        <v>0.24914001530179739</v>
      </c>
      <c r="L96">
        <f t="shared" si="8"/>
        <v>0.70797776628587494</v>
      </c>
      <c r="M96">
        <f t="shared" si="9"/>
        <v>1.4919159342173498</v>
      </c>
    </row>
    <row r="97" spans="1:13" x14ac:dyDescent="0.25">
      <c r="A97">
        <f>'CO2 Concentration Data'!A97/60000</f>
        <v>7.8303666666666665</v>
      </c>
      <c r="C97">
        <f>'CO2 Concentration Data'!G97</f>
        <v>440.96320295977256</v>
      </c>
      <c r="D97">
        <f>'CO2 Concentration Data'!H97</f>
        <v>543.54025455754584</v>
      </c>
      <c r="E97">
        <f>'CO2 Concentration Data'!I97</f>
        <v>759.99733415699552</v>
      </c>
      <c r="F97">
        <f>'CO2 Concentration Data'!K97-'CO2 Concentration Data'!$N$2</f>
        <v>402.23137188645143</v>
      </c>
      <c r="J97">
        <f t="shared" si="10"/>
        <v>7.7454833333333326</v>
      </c>
      <c r="K97">
        <f t="shared" si="7"/>
        <v>0.24395072698595341</v>
      </c>
      <c r="L97">
        <f t="shared" si="8"/>
        <v>0.5367051099336223</v>
      </c>
      <c r="M97">
        <f t="shared" si="9"/>
        <v>1.3140720203845966</v>
      </c>
    </row>
    <row r="98" spans="1:13" x14ac:dyDescent="0.25">
      <c r="A98">
        <f>'CO2 Concentration Data'!A98/60000</f>
        <v>7.9121833333333331</v>
      </c>
      <c r="C98">
        <f>'CO2 Concentration Data'!G98</f>
        <v>443.11189127312082</v>
      </c>
      <c r="D98">
        <f>'CO2 Concentration Data'!H98</f>
        <v>584.6705941959151</v>
      </c>
      <c r="E98">
        <f>'CO2 Concentration Data'!I98</f>
        <v>754.5740843513197</v>
      </c>
      <c r="F98">
        <f>'CO2 Concentration Data'!K98-'CO2 Concentration Data'!$N$2</f>
        <v>402.39243503770928</v>
      </c>
      <c r="J98">
        <f t="shared" si="10"/>
        <v>7.8297666666666679</v>
      </c>
      <c r="K98">
        <f t="shared" si="7"/>
        <v>0.24463700398708407</v>
      </c>
      <c r="L98">
        <f t="shared" si="8"/>
        <v>0.48327029712598879</v>
      </c>
      <c r="M98">
        <f t="shared" si="9"/>
        <v>1.2088441068103537</v>
      </c>
    </row>
    <row r="99" spans="1:13" x14ac:dyDescent="0.25">
      <c r="A99">
        <f>'CO2 Concentration Data'!A99/60000</f>
        <v>7.9954833333333335</v>
      </c>
      <c r="C99">
        <f>'CO2 Concentration Data'!G99</f>
        <v>443.78829481762034</v>
      </c>
      <c r="D99">
        <f>'CO2 Concentration Data'!H99</f>
        <v>588.18912864416814</v>
      </c>
      <c r="E99">
        <f>'CO2 Concentration Data'!I99</f>
        <v>797.96002253850713</v>
      </c>
      <c r="F99">
        <f>'CO2 Concentration Data'!K99-'CO2 Concentration Data'!$N$2</f>
        <v>402.38065029317437</v>
      </c>
      <c r="J99">
        <f t="shared" si="10"/>
        <v>7.912233333333333</v>
      </c>
      <c r="K99">
        <f t="shared" ref="K99:K123" si="11">(C338-$F338)/(5*0.035314666213*10^6/600)</f>
        <v>0.24486104299930017</v>
      </c>
      <c r="L99">
        <f t="shared" ref="L99:L123" si="12">(D338-$F338)/(5*0.035314666213*10^6/600)</f>
        <v>0.56390137174962429</v>
      </c>
      <c r="M99">
        <f t="shared" ref="M99:M123" si="13">(E338-$F338)/(5*0.035314666213*10^6/600)</f>
        <v>1.0980283475028592</v>
      </c>
    </row>
    <row r="100" spans="1:13" x14ac:dyDescent="0.25">
      <c r="A100">
        <f>'CO2 Concentration Data'!A100/60000</f>
        <v>8.0791166666666658</v>
      </c>
      <c r="C100">
        <f>'CO2 Concentration Data'!G100</f>
        <v>444.62388256500617</v>
      </c>
      <c r="D100">
        <f>'CO2 Concentration Data'!H100</f>
        <v>602.58680100237791</v>
      </c>
      <c r="E100">
        <f>'CO2 Concentration Data'!I100</f>
        <v>797.35746042873143</v>
      </c>
      <c r="F100">
        <f>'CO2 Concentration Data'!K100-'CO2 Concentration Data'!$N$2</f>
        <v>402.44546874514401</v>
      </c>
      <c r="J100">
        <f t="shared" si="10"/>
        <v>7.9954833333333326</v>
      </c>
      <c r="K100">
        <f t="shared" si="11"/>
        <v>0.24139444429074117</v>
      </c>
      <c r="L100">
        <f t="shared" si="12"/>
        <v>0.72572015159188241</v>
      </c>
      <c r="M100">
        <f t="shared" si="13"/>
        <v>1.1565817653661381</v>
      </c>
    </row>
    <row r="101" spans="1:13" x14ac:dyDescent="0.25">
      <c r="A101">
        <f>'CO2 Concentration Data'!A101/60000</f>
        <v>8.1622000000000003</v>
      </c>
      <c r="C101">
        <f>'CO2 Concentration Data'!G101</f>
        <v>445.93698313096871</v>
      </c>
      <c r="D101">
        <f>'CO2 Concentration Data'!H101</f>
        <v>618.03592227679087</v>
      </c>
      <c r="E101">
        <f>'CO2 Concentration Data'!I101</f>
        <v>799.06475656422992</v>
      </c>
      <c r="F101">
        <f>'CO2 Concentration Data'!K101-'CO2 Concentration Data'!$N$2</f>
        <v>402.5004658564651</v>
      </c>
      <c r="J101">
        <f t="shared" si="10"/>
        <v>8.078833333333332</v>
      </c>
      <c r="K101">
        <f t="shared" si="11"/>
        <v>0.24165836587083625</v>
      </c>
      <c r="L101">
        <f t="shared" si="12"/>
        <v>0.89420640544132457</v>
      </c>
      <c r="M101">
        <f t="shared" si="13"/>
        <v>1.1748038827485767</v>
      </c>
    </row>
    <row r="102" spans="1:13" x14ac:dyDescent="0.25">
      <c r="A102">
        <f>'CO2 Concentration Data'!A102/60000</f>
        <v>8.245516666666667</v>
      </c>
      <c r="C102">
        <f>'CO2 Concentration Data'!G102</f>
        <v>446.81236891858015</v>
      </c>
      <c r="D102">
        <f>'CO2 Concentration Data'!H102</f>
        <v>662.72529177081492</v>
      </c>
      <c r="E102">
        <f>'CO2 Concentration Data'!I102</f>
        <v>776.46789409078985</v>
      </c>
      <c r="F102">
        <f>'CO2 Concentration Data'!K102-'CO2 Concentration Data'!$N$2</f>
        <v>402.59671075217221</v>
      </c>
      <c r="J102">
        <f t="shared" si="10"/>
        <v>8.1621333333333332</v>
      </c>
      <c r="K102">
        <f t="shared" si="11"/>
        <v>0.23999094462928694</v>
      </c>
      <c r="L102">
        <f t="shared" si="12"/>
        <v>0.65586756363410037</v>
      </c>
      <c r="M102">
        <f t="shared" si="13"/>
        <v>1.3070343251418628</v>
      </c>
    </row>
    <row r="103" spans="1:13" x14ac:dyDescent="0.25">
      <c r="A103">
        <f>'CO2 Concentration Data'!A103/60000</f>
        <v>8.3288666666666664</v>
      </c>
      <c r="C103">
        <f>'CO2 Concentration Data'!G103</f>
        <v>447.05110145381917</v>
      </c>
      <c r="D103">
        <f>'CO2 Concentration Data'!H103</f>
        <v>570.51561927086027</v>
      </c>
      <c r="E103">
        <f>'CO2 Concentration Data'!I103</f>
        <v>806.69747442135144</v>
      </c>
      <c r="F103">
        <f>'CO2 Concentration Data'!K103-'CO2 Concentration Data'!$N$2</f>
        <v>402.67331394867693</v>
      </c>
      <c r="J103">
        <f t="shared" si="10"/>
        <v>8.2454666666666654</v>
      </c>
      <c r="K103">
        <f t="shared" si="11"/>
        <v>0.24208072596392291</v>
      </c>
      <c r="L103">
        <f t="shared" si="12"/>
        <v>0.68740203768371855</v>
      </c>
      <c r="M103">
        <f t="shared" si="13"/>
        <v>1.2397318236155421</v>
      </c>
    </row>
    <row r="104" spans="1:13" x14ac:dyDescent="0.25">
      <c r="A104">
        <f>'CO2 Concentration Data'!A104/60000</f>
        <v>8.4131833333333326</v>
      </c>
      <c r="C104">
        <f>'CO2 Concentration Data'!G104</f>
        <v>447.886689201205</v>
      </c>
      <c r="D104">
        <f>'CO2 Concentration Data'!H104</f>
        <v>541.80121683784603</v>
      </c>
      <c r="E104">
        <f>'CO2 Concentration Data'!I104</f>
        <v>793.54106634954258</v>
      </c>
      <c r="F104">
        <f>'CO2 Concentration Data'!K104-'CO2 Concentration Data'!$N$2</f>
        <v>402.70670477839536</v>
      </c>
      <c r="J104">
        <f t="shared" si="10"/>
        <v>8.3288166666666683</v>
      </c>
      <c r="K104">
        <f t="shared" si="11"/>
        <v>0.23936644543371269</v>
      </c>
      <c r="L104">
        <f t="shared" si="12"/>
        <v>0.54858763971189795</v>
      </c>
      <c r="M104">
        <f t="shared" si="13"/>
        <v>1.1693504279111768</v>
      </c>
    </row>
    <row r="105" spans="1:13" x14ac:dyDescent="0.25">
      <c r="A105">
        <f>'CO2 Concentration Data'!A105/60000</f>
        <v>8.4971666666666668</v>
      </c>
      <c r="C105">
        <f>'CO2 Concentration Data'!G105</f>
        <v>449.87618933265878</v>
      </c>
      <c r="D105">
        <f>'CO2 Concentration Data'!H105</f>
        <v>602.34410356922297</v>
      </c>
      <c r="E105">
        <f>'CO2 Concentration Data'!I105</f>
        <v>837.42911619445772</v>
      </c>
      <c r="F105">
        <f>'CO2 Concentration Data'!K105-'CO2 Concentration Data'!$N$2</f>
        <v>402.8245569377998</v>
      </c>
      <c r="J105">
        <f t="shared" si="10"/>
        <v>8.4121333333333332</v>
      </c>
      <c r="K105">
        <f t="shared" si="11"/>
        <v>0.24911316750810097</v>
      </c>
      <c r="L105">
        <f t="shared" si="12"/>
        <v>0.56756178584875927</v>
      </c>
      <c r="M105">
        <f t="shared" si="13"/>
        <v>1.4155489417350111</v>
      </c>
    </row>
    <row r="106" spans="1:13" x14ac:dyDescent="0.25">
      <c r="A106">
        <f>'CO2 Concentration Data'!A106/60000</f>
        <v>8.5788166666666665</v>
      </c>
      <c r="C106">
        <f>'CO2 Concentration Data'!G106</f>
        <v>451.14944808930517</v>
      </c>
      <c r="D106">
        <f>'CO2 Concentration Data'!H106</f>
        <v>639.71331243326358</v>
      </c>
      <c r="E106">
        <f>'CO2 Concentration Data'!I106</f>
        <v>800.67161229071701</v>
      </c>
      <c r="F106">
        <f>'CO2 Concentration Data'!K106-'CO2 Concentration Data'!$N$2</f>
        <v>402.86580472218589</v>
      </c>
      <c r="J106">
        <f t="shared" si="10"/>
        <v>8.4963499999999996</v>
      </c>
      <c r="K106">
        <f t="shared" si="11"/>
        <v>0.24687276977830799</v>
      </c>
      <c r="L106">
        <f t="shared" si="12"/>
        <v>0.53380215175179868</v>
      </c>
      <c r="M106">
        <f t="shared" si="13"/>
        <v>1.5340194301091146</v>
      </c>
    </row>
    <row r="107" spans="1:13" x14ac:dyDescent="0.25">
      <c r="A107">
        <f>'CO2 Concentration Data'!A107/60000</f>
        <v>8.6622000000000003</v>
      </c>
      <c r="C107">
        <f>'CO2 Concentration Data'!G107</f>
        <v>452.70128119050662</v>
      </c>
      <c r="D107">
        <f>'CO2 Concentration Data'!H107</f>
        <v>576.7033846569517</v>
      </c>
      <c r="E107">
        <f>'CO2 Concentration Data'!I107</f>
        <v>785.80796834162936</v>
      </c>
      <c r="F107">
        <f>'CO2 Concentration Data'!K107-'CO2 Concentration Data'!$N$2</f>
        <v>402.91883842962068</v>
      </c>
      <c r="J107">
        <f t="shared" si="10"/>
        <v>8.5788499999999992</v>
      </c>
      <c r="K107">
        <f t="shared" si="11"/>
        <v>0.24782053070709276</v>
      </c>
      <c r="L107">
        <f t="shared" si="12"/>
        <v>0.63988042751168828</v>
      </c>
      <c r="M107">
        <f t="shared" si="13"/>
        <v>1.6168706505655768</v>
      </c>
    </row>
    <row r="108" spans="1:13" x14ac:dyDescent="0.25">
      <c r="A108">
        <f>'CO2 Concentration Data'!A108/60000</f>
        <v>8.7454999999999998</v>
      </c>
      <c r="C108">
        <f>'CO2 Concentration Data'!G108</f>
        <v>452.26361416025429</v>
      </c>
      <c r="D108">
        <f>'CO2 Concentration Data'!H108</f>
        <v>543.9851054850559</v>
      </c>
      <c r="E108">
        <f>'CO2 Concentration Data'!I108</f>
        <v>817.64434414045843</v>
      </c>
      <c r="F108">
        <f>'CO2 Concentration Data'!K108-'CO2 Concentration Data'!$N$2</f>
        <v>402.8972323444371</v>
      </c>
      <c r="J108">
        <f t="shared" si="10"/>
        <v>8.6621333333333332</v>
      </c>
      <c r="K108">
        <f t="shared" si="11"/>
        <v>0.25222704423087888</v>
      </c>
      <c r="L108">
        <f t="shared" si="12"/>
        <v>0.89968593967625288</v>
      </c>
      <c r="M108">
        <f t="shared" si="13"/>
        <v>1.6229516670820201</v>
      </c>
    </row>
    <row r="109" spans="1:13" x14ac:dyDescent="0.25">
      <c r="A109">
        <f>'CO2 Concentration Data'!A109/60000</f>
        <v>8.8288166666666665</v>
      </c>
      <c r="C109">
        <f>'CO2 Concentration Data'!G109</f>
        <v>452.0248338769166</v>
      </c>
      <c r="D109">
        <f>'CO2 Concentration Data'!H109</f>
        <v>583.78085189806336</v>
      </c>
      <c r="E109">
        <f>'CO2 Concentration Data'!I109</f>
        <v>827.58699054411011</v>
      </c>
      <c r="F109">
        <f>'CO2 Concentration Data'!K109-'CO2 Concentration Data'!$N$2</f>
        <v>403.0582956921138</v>
      </c>
      <c r="J109">
        <f t="shared" si="10"/>
        <v>8.7454666666666654</v>
      </c>
      <c r="K109">
        <f t="shared" si="11"/>
        <v>0.25090959634528015</v>
      </c>
      <c r="L109">
        <f t="shared" si="12"/>
        <v>0.93818426794197896</v>
      </c>
      <c r="M109">
        <f t="shared" si="13"/>
        <v>1.6147185563908406</v>
      </c>
    </row>
    <row r="110" spans="1:13" x14ac:dyDescent="0.25">
      <c r="A110">
        <f>'CO2 Concentration Data'!A110/60000</f>
        <v>8.9121666666666659</v>
      </c>
      <c r="C110">
        <f>'CO2 Concentration Data'!G110</f>
        <v>452.70128119050662</v>
      </c>
      <c r="D110">
        <f>'CO2 Concentration Data'!H110</f>
        <v>566.75443592085037</v>
      </c>
      <c r="E110">
        <f>'CO2 Concentration Data'!I110</f>
        <v>845.66445641957444</v>
      </c>
      <c r="F110">
        <f>'CO2 Concentration Data'!K110-'CO2 Concentration Data'!$N$2</f>
        <v>403.10150805889987</v>
      </c>
      <c r="J110">
        <f t="shared" si="10"/>
        <v>8.8288000000000011</v>
      </c>
      <c r="K110">
        <f t="shared" si="11"/>
        <v>0.24913147545575204</v>
      </c>
      <c r="L110">
        <f t="shared" si="12"/>
        <v>0.77996914680046769</v>
      </c>
      <c r="M110">
        <f t="shared" si="13"/>
        <v>1.6775487679258805</v>
      </c>
    </row>
    <row r="111" spans="1:13" x14ac:dyDescent="0.25">
      <c r="A111">
        <f>'CO2 Concentration Data'!A111/60000</f>
        <v>8.9954833333333326</v>
      </c>
      <c r="C111">
        <f>'CO2 Concentration Data'!G111</f>
        <v>452.90021568551992</v>
      </c>
      <c r="D111">
        <f>'CO2 Concentration Data'!H111</f>
        <v>591.10101252804668</v>
      </c>
      <c r="E111">
        <f>'CO2 Concentration Data'!I111</f>
        <v>825.37751244962794</v>
      </c>
      <c r="F111">
        <f>'CO2 Concentration Data'!K111-'CO2 Concentration Data'!$N$2</f>
        <v>403.12311434050241</v>
      </c>
      <c r="J111">
        <f t="shared" si="10"/>
        <v>8.9121333333333332</v>
      </c>
      <c r="K111">
        <f t="shared" si="11"/>
        <v>0.24063795162966553</v>
      </c>
      <c r="L111">
        <f t="shared" si="12"/>
        <v>0.87218636702685981</v>
      </c>
      <c r="M111">
        <f t="shared" si="13"/>
        <v>1.7310035767947147</v>
      </c>
    </row>
    <row r="112" spans="1:13" x14ac:dyDescent="0.25">
      <c r="A112">
        <f>'CO2 Concentration Data'!A112/60000</f>
        <v>9.0788499999999992</v>
      </c>
      <c r="C112">
        <f>'CO2 Concentration Data'!G112</f>
        <v>452.4625486552676</v>
      </c>
      <c r="D112">
        <f>'CO2 Concentration Data'!H112</f>
        <v>562.10351027298873</v>
      </c>
      <c r="E112">
        <f>'CO2 Concentration Data'!I112</f>
        <v>831.90549628102667</v>
      </c>
      <c r="F112">
        <f>'CO2 Concentration Data'!K112-'CO2 Concentration Data'!$N$2</f>
        <v>402.99347743656301</v>
      </c>
      <c r="J112">
        <f t="shared" si="10"/>
        <v>8.9954999999999998</v>
      </c>
      <c r="K112">
        <f t="shared" si="11"/>
        <v>0.24546800451529194</v>
      </c>
      <c r="L112">
        <f t="shared" si="12"/>
        <v>0.88297451893434042</v>
      </c>
      <c r="M112">
        <f t="shared" si="13"/>
        <v>1.5294654080494083</v>
      </c>
    </row>
    <row r="113" spans="1:13" x14ac:dyDescent="0.25">
      <c r="A113">
        <f>'CO2 Concentration Data'!A113/60000</f>
        <v>9.1634666666666664</v>
      </c>
      <c r="C113">
        <f>'CO2 Concentration Data'!G113</f>
        <v>453.33793444287915</v>
      </c>
      <c r="D113">
        <f>'CO2 Concentration Data'!H113</f>
        <v>541.35631737893789</v>
      </c>
      <c r="E113">
        <f>'CO2 Concentration Data'!I113</f>
        <v>822.06330032942287</v>
      </c>
      <c r="F113">
        <f>'CO2 Concentration Data'!K113-'CO2 Concentration Data'!$N$2</f>
        <v>402.97383573736056</v>
      </c>
      <c r="J113">
        <f t="shared" si="10"/>
        <v>9.0788166666666683</v>
      </c>
      <c r="K113">
        <f t="shared" si="11"/>
        <v>0.24993764270194721</v>
      </c>
      <c r="L113">
        <f t="shared" si="12"/>
        <v>0.87622398525904877</v>
      </c>
      <c r="M113">
        <f t="shared" si="13"/>
        <v>1.5029768068477334</v>
      </c>
    </row>
    <row r="114" spans="1:13" x14ac:dyDescent="0.25">
      <c r="A114">
        <f>'CO2 Concentration Data'!A114/60000</f>
        <v>9.2454833333333326</v>
      </c>
      <c r="C114">
        <f>'CO2 Concentration Data'!G114</f>
        <v>456.60069333097925</v>
      </c>
      <c r="D114">
        <f>'CO2 Concentration Data'!H114</f>
        <v>584.87284475306637</v>
      </c>
      <c r="E114">
        <f>'CO2 Concentration Data'!I114</f>
        <v>792.43633232381978</v>
      </c>
      <c r="F114">
        <f>'CO2 Concentration Data'!K114-'CO2 Concentration Data'!$N$2</f>
        <v>402.73813259706549</v>
      </c>
      <c r="J114">
        <f t="shared" si="10"/>
        <v>9.1636166666666661</v>
      </c>
      <c r="K114">
        <f t="shared" si="11"/>
        <v>0.24626138586514429</v>
      </c>
      <c r="L114">
        <f t="shared" si="12"/>
        <v>0.54346663707456155</v>
      </c>
      <c r="M114">
        <f t="shared" si="13"/>
        <v>1.4092257482692532</v>
      </c>
    </row>
    <row r="115" spans="1:13" x14ac:dyDescent="0.25">
      <c r="A115">
        <f>'CO2 Concentration Data'!A115/60000</f>
        <v>9.3288666666666664</v>
      </c>
      <c r="C115">
        <f>'CO2 Concentration Data'!G115</f>
        <v>456.40175485695767</v>
      </c>
      <c r="D115">
        <f>'CO2 Concentration Data'!H115</f>
        <v>583.3360009705533</v>
      </c>
      <c r="E115">
        <f>'CO2 Concentration Data'!I115</f>
        <v>835.21970840123174</v>
      </c>
      <c r="F115">
        <f>'CO2 Concentration Data'!K115-'CO2 Concentration Data'!$N$2</f>
        <v>402.55546316420504</v>
      </c>
      <c r="J115">
        <f t="shared" si="10"/>
        <v>9.2454666666666654</v>
      </c>
      <c r="K115">
        <f t="shared" si="11"/>
        <v>0.23503531337594125</v>
      </c>
      <c r="L115">
        <f t="shared" si="12"/>
        <v>0.73556165231647685</v>
      </c>
      <c r="M115">
        <f t="shared" si="13"/>
        <v>1.4122801516554182</v>
      </c>
    </row>
    <row r="116" spans="1:13" x14ac:dyDescent="0.25">
      <c r="A116">
        <f>'CO2 Concentration Data'!A116/60000</f>
        <v>9.4121500000000005</v>
      </c>
      <c r="C116">
        <f>'CO2 Concentration Data'!G116</f>
        <v>456.60069333097925</v>
      </c>
      <c r="D116">
        <f>'CO2 Concentration Data'!H116</f>
        <v>608.53187299959768</v>
      </c>
      <c r="E116">
        <f>'CO2 Concentration Data'!I116</f>
        <v>856.61132613868142</v>
      </c>
      <c r="F116">
        <f>'CO2 Concentration Data'!K116-'CO2 Concentration Data'!$N$2</f>
        <v>402.46903843063279</v>
      </c>
      <c r="J116">
        <f t="shared" si="10"/>
        <v>9.3288000000000011</v>
      </c>
      <c r="K116">
        <f t="shared" si="11"/>
        <v>0.25157198856803126</v>
      </c>
      <c r="L116">
        <f t="shared" si="12"/>
        <v>0.76966894939251618</v>
      </c>
      <c r="M116">
        <f t="shared" si="13"/>
        <v>1.4637751459476591</v>
      </c>
    </row>
    <row r="117" spans="1:13" x14ac:dyDescent="0.25">
      <c r="A117">
        <f>'CO2 Concentration Data'!A117/60000</f>
        <v>9.4954999999999998</v>
      </c>
      <c r="C117">
        <f>'CO2 Concentration Data'!G117</f>
        <v>456.16302232171876</v>
      </c>
      <c r="D117">
        <f>'CO2 Concentration Data'!H117</f>
        <v>560.12181960724877</v>
      </c>
      <c r="E117">
        <f>'CO2 Concentration Data'!I117</f>
        <v>838.03173856245292</v>
      </c>
      <c r="F117">
        <f>'CO2 Concentration Data'!K117-'CO2 Concentration Data'!$N$2</f>
        <v>402.43761080838169</v>
      </c>
      <c r="J117">
        <f t="shared" si="10"/>
        <v>9.4121333333333332</v>
      </c>
      <c r="K117">
        <f t="shared" si="11"/>
        <v>0.25139963451221864</v>
      </c>
      <c r="L117">
        <f t="shared" si="12"/>
        <v>0.96544104595223867</v>
      </c>
      <c r="M117">
        <f t="shared" si="13"/>
        <v>1.3681708597743527</v>
      </c>
    </row>
    <row r="118" spans="1:13" x14ac:dyDescent="0.25">
      <c r="A118">
        <f>'CO2 Concentration Data'!A118/60000</f>
        <v>9.5788499999999992</v>
      </c>
      <c r="C118">
        <f>'CO2 Concentration Data'!G118</f>
        <v>456.40175485695767</v>
      </c>
      <c r="D118">
        <f>'CO2 Concentration Data'!H118</f>
        <v>590.65616160053662</v>
      </c>
      <c r="E118">
        <f>'CO2 Concentration Data'!I118</f>
        <v>867.05608420006081</v>
      </c>
      <c r="F118">
        <f>'CO2 Concentration Data'!K118-'CO2 Concentration Data'!$N$2</f>
        <v>402.44743234544927</v>
      </c>
      <c r="J118">
        <f t="shared" si="10"/>
        <v>9.4954666666666654</v>
      </c>
      <c r="K118">
        <f t="shared" si="11"/>
        <v>0.25415016182887007</v>
      </c>
      <c r="L118">
        <f t="shared" si="12"/>
        <v>0.88563449754768753</v>
      </c>
      <c r="M118">
        <f t="shared" si="13"/>
        <v>1.4786455251572339</v>
      </c>
    </row>
    <row r="119" spans="1:13" x14ac:dyDescent="0.25">
      <c r="A119">
        <f>'CO2 Concentration Data'!A119/60000</f>
        <v>9.6621833333333331</v>
      </c>
      <c r="C119">
        <f>'CO2 Concentration Data'!G119</f>
        <v>457.03840810933019</v>
      </c>
      <c r="D119">
        <f>'CO2 Concentration Data'!H119</f>
        <v>614.71963838568922</v>
      </c>
      <c r="E119">
        <f>'CO2 Concentration Data'!I119</f>
        <v>862.73757846314436</v>
      </c>
      <c r="F119">
        <f>'CO2 Concentration Data'!K119-'CO2 Concentration Data'!$N$2</f>
        <v>402.42582626026569</v>
      </c>
      <c r="J119">
        <f t="shared" si="10"/>
        <v>9.5788166666666683</v>
      </c>
      <c r="K119">
        <f t="shared" si="11"/>
        <v>0.25104689500106592</v>
      </c>
      <c r="L119">
        <f t="shared" si="12"/>
        <v>0.82090459855360287</v>
      </c>
      <c r="M119">
        <f t="shared" si="13"/>
        <v>1.5651913196026068</v>
      </c>
    </row>
    <row r="120" spans="1:13" x14ac:dyDescent="0.25">
      <c r="A120">
        <f>'CO2 Concentration Data'!A120/60000</f>
        <v>9.7455333333333325</v>
      </c>
      <c r="C120">
        <f>'CO2 Concentration Data'!G120</f>
        <v>458.11272839195499</v>
      </c>
      <c r="D120">
        <f>'CO2 Concentration Data'!H120</f>
        <v>652.97854506046667</v>
      </c>
      <c r="E120">
        <f>'CO2 Concentration Data'!I120</f>
        <v>878.60557628716299</v>
      </c>
      <c r="F120">
        <f>'CO2 Concentration Data'!K120-'CO2 Concentration Data'!$N$2</f>
        <v>402.5554619856913</v>
      </c>
      <c r="J120">
        <f t="shared" si="10"/>
        <v>9.6621999999999986</v>
      </c>
      <c r="K120">
        <f t="shared" si="11"/>
        <v>0.25085639537059523</v>
      </c>
      <c r="L120">
        <f t="shared" si="12"/>
        <v>0.81176812589603797</v>
      </c>
      <c r="M120">
        <f t="shared" si="13"/>
        <v>1.5190589646310861</v>
      </c>
    </row>
    <row r="121" spans="1:13" x14ac:dyDescent="0.25">
      <c r="A121">
        <f>'CO2 Concentration Data'!A121/60000</f>
        <v>9.8295833333333338</v>
      </c>
      <c r="C121">
        <f>'CO2 Concentration Data'!G121</f>
        <v>457.91379389694168</v>
      </c>
      <c r="D121">
        <f>'CO2 Concentration Data'!H121</f>
        <v>652.77634303471359</v>
      </c>
      <c r="E121">
        <f>'CO2 Concentration Data'!I121</f>
        <v>882.42197036635184</v>
      </c>
      <c r="F121">
        <f>'CO2 Concentration Data'!K121-'CO2 Concentration Data'!$N$2</f>
        <v>402.38457710094701</v>
      </c>
      <c r="J121">
        <f t="shared" si="10"/>
        <v>9.7454666666666654</v>
      </c>
      <c r="K121">
        <f t="shared" si="11"/>
        <v>0.25649664889001095</v>
      </c>
      <c r="L121">
        <f t="shared" si="12"/>
        <v>0.90448514937183999</v>
      </c>
      <c r="M121">
        <f t="shared" si="13"/>
        <v>1.4747202963587531</v>
      </c>
    </row>
    <row r="122" spans="1:13" x14ac:dyDescent="0.25">
      <c r="A122">
        <f>'CO2 Concentration Data'!A122/60000</f>
        <v>9.9122000000000003</v>
      </c>
      <c r="C122">
        <f>'CO2 Concentration Data'!G122</f>
        <v>457.91379389694168</v>
      </c>
      <c r="D122">
        <f>'CO2 Concentration Data'!H122</f>
        <v>603.92139422773971</v>
      </c>
      <c r="E122">
        <f>'CO2 Concentration Data'!I122</f>
        <v>879.71032035592236</v>
      </c>
      <c r="F122">
        <f>'CO2 Concentration Data'!K122-'CO2 Concentration Data'!$N$2</f>
        <v>402.36297101576349</v>
      </c>
      <c r="J122">
        <f t="shared" si="10"/>
        <v>9.8321000000000005</v>
      </c>
      <c r="K122">
        <f t="shared" si="11"/>
        <v>0.25555658534646736</v>
      </c>
      <c r="L122">
        <f t="shared" si="12"/>
        <v>0.8172174943617132</v>
      </c>
      <c r="M122">
        <f t="shared" si="13"/>
        <v>1.5947102943958247</v>
      </c>
    </row>
    <row r="123" spans="1:13" x14ac:dyDescent="0.25">
      <c r="A123">
        <f>'CO2 Concentration Data'!A123/60000</f>
        <v>9.9955333333333325</v>
      </c>
      <c r="C123">
        <f>'CO2 Concentration Data'!G123</f>
        <v>459.6645614931565</v>
      </c>
      <c r="D123">
        <f>'CO2 Concentration Data'!H123</f>
        <v>554.62159853753906</v>
      </c>
      <c r="E123">
        <f>'CO2 Concentration Data'!I123</f>
        <v>836.92700453673012</v>
      </c>
      <c r="F123">
        <f>'CO2 Concentration Data'!K123-'CO2 Concentration Data'!$N$2</f>
        <v>402.29815256379379</v>
      </c>
      <c r="J123">
        <f t="shared" si="10"/>
        <v>9.912866666666666</v>
      </c>
      <c r="K123">
        <f t="shared" si="11"/>
        <v>0.25387888033891931</v>
      </c>
      <c r="L123">
        <f t="shared" si="12"/>
        <v>0.71105847753495521</v>
      </c>
      <c r="M123">
        <f t="shared" si="13"/>
        <v>1.5260542023205923</v>
      </c>
    </row>
    <row r="124" spans="1:13" x14ac:dyDescent="0.25">
      <c r="A124">
        <f>'CO2 Concentration Data'!A124/60000</f>
        <v>10.078866666666666</v>
      </c>
      <c r="C124">
        <f>'CO2 Concentration Data'!G124</f>
        <v>459.6645614931565</v>
      </c>
      <c r="D124">
        <f>'CO2 Concentration Data'!H124</f>
        <v>549.0809265475425</v>
      </c>
      <c r="E124">
        <f>'CO2 Concentration Data'!I124</f>
        <v>827.58699054411011</v>
      </c>
      <c r="F124">
        <f>'CO2 Concentration Data'!K124-'CO2 Concentration Data'!$N$2</f>
        <v>402.20190766808668</v>
      </c>
    </row>
    <row r="125" spans="1:13" x14ac:dyDescent="0.25">
      <c r="A125">
        <f>'CO2 Concentration Data'!A125/60000</f>
        <v>10.162183333333333</v>
      </c>
      <c r="C125">
        <f>'CO2 Concentration Data'!G125</f>
        <v>459.22684671480556</v>
      </c>
      <c r="D125">
        <f>'CO2 Concentration Data'!H125</f>
        <v>582.89110555592833</v>
      </c>
      <c r="E125">
        <f>'CO2 Concentration Data'!I125</f>
        <v>880.81505438164515</v>
      </c>
      <c r="F125">
        <f>'CO2 Concentration Data'!K125-'CO2 Concentration Data'!$N$2</f>
        <v>402.05066448254485</v>
      </c>
    </row>
    <row r="126" spans="1:13" x14ac:dyDescent="0.25">
      <c r="A126">
        <f>'CO2 Concentration Data'!A126/60000</f>
        <v>10.245533333333332</v>
      </c>
      <c r="C126">
        <f>'CO2 Concentration Data'!G126</f>
        <v>461.37553502815382</v>
      </c>
      <c r="D126">
        <f>'CO2 Concentration Data'!H126</f>
        <v>636.84187542538871</v>
      </c>
      <c r="E126">
        <f>'CO2 Concentration Data'!I126</f>
        <v>879.20819865515818</v>
      </c>
      <c r="F126">
        <f>'CO2 Concentration Data'!K126-'CO2 Concentration Data'!$N$2</f>
        <v>401.8679950496844</v>
      </c>
    </row>
    <row r="127" spans="1:13" x14ac:dyDescent="0.25">
      <c r="A127">
        <f>'CO2 Concentration Data'!A127/60000</f>
        <v>10.328883333333334</v>
      </c>
      <c r="C127">
        <f>'CO2 Concentration Data'!G127</f>
        <v>462.48965335100434</v>
      </c>
      <c r="D127">
        <f>'CO2 Concentration Data'!H127</f>
        <v>651.6439477908217</v>
      </c>
      <c r="E127">
        <f>'CO2 Concentration Data'!I127</f>
        <v>874.78925250923044</v>
      </c>
      <c r="F127">
        <f>'CO2 Concentration Data'!K127-'CO2 Concentration Data'!$N$2</f>
        <v>401.65193459068649</v>
      </c>
      <c r="K127" s="2">
        <f>AVERAGE(K3:K123)</f>
        <v>0.26063230566614831</v>
      </c>
      <c r="L127" s="2">
        <f t="shared" ref="L127:M127" si="14">AVERAGE(L3:L123)</f>
        <v>0.75261859266251707</v>
      </c>
      <c r="M127" s="2">
        <f t="shared" si="14"/>
        <v>1.3853748392412553</v>
      </c>
    </row>
    <row r="128" spans="1:13" x14ac:dyDescent="0.25">
      <c r="A128">
        <f>'CO2 Concentration Data'!A128/60000</f>
        <v>10.412183333333333</v>
      </c>
      <c r="C128">
        <f>'CO2 Concentration Data'!G128</f>
        <v>464.20062688600166</v>
      </c>
      <c r="D128">
        <f>'CO2 Concentration Data'!H128</f>
        <v>578.0379778823135</v>
      </c>
      <c r="E128">
        <f>'CO2 Concentration Data'!I128</f>
        <v>868.76345063681549</v>
      </c>
      <c r="F128">
        <f>'CO2 Concentration Data'!K128-'CO2 Concentration Data'!$N$2</f>
        <v>401.69514695747262</v>
      </c>
    </row>
    <row r="129" spans="1:6" x14ac:dyDescent="0.25">
      <c r="A129">
        <f>'CO2 Concentration Data'!A129/60000</f>
        <v>10.497516666666666</v>
      </c>
      <c r="C129">
        <f>'CO2 Concentration Data'!G129</f>
        <v>466.38906549147697</v>
      </c>
      <c r="D129">
        <f>'CO2 Concentration Data'!H129</f>
        <v>551.7097146536604</v>
      </c>
      <c r="E129">
        <f>'CO2 Concentration Data'!I129</f>
        <v>841.24551027364657</v>
      </c>
      <c r="F129">
        <f>'CO2 Concentration Data'!K129-'CO2 Concentration Data'!$N$2</f>
        <v>401.52426226914724</v>
      </c>
    </row>
    <row r="130" spans="1:6" x14ac:dyDescent="0.25">
      <c r="A130">
        <f>'CO2 Concentration Data'!A130/60000</f>
        <v>10.582183333333333</v>
      </c>
      <c r="C130">
        <f>'CO2 Concentration Data'!G130</f>
        <v>464.87702645149295</v>
      </c>
      <c r="D130">
        <f>'CO2 Concentration Data'!H130</f>
        <v>605.66043599172269</v>
      </c>
      <c r="E130">
        <f>'CO2 Concentration Data'!I130</f>
        <v>822.66586243919846</v>
      </c>
      <c r="F130">
        <f>'CO2 Concentration Data'!K130-'CO2 Concentration Data'!$N$2</f>
        <v>401.47122856171245</v>
      </c>
    </row>
    <row r="131" spans="1:6" x14ac:dyDescent="0.25">
      <c r="A131">
        <f>'CO2 Concentration Data'!A131/60000</f>
        <v>10.662216666666666</v>
      </c>
      <c r="C131">
        <f>'CO2 Concentration Data'!G131</f>
        <v>464.20062688600166</v>
      </c>
      <c r="D131">
        <f>'CO2 Concentration Data'!H131</f>
        <v>631.54385233714891</v>
      </c>
      <c r="E131">
        <f>'CO2 Concentration Data'!I131</f>
        <v>812.22110437781919</v>
      </c>
      <c r="F131">
        <f>'CO2 Concentration Data'!K131-'CO2 Concentration Data'!$N$2</f>
        <v>401.23552542141732</v>
      </c>
    </row>
    <row r="132" spans="1:6" x14ac:dyDescent="0.25">
      <c r="A132">
        <f>'CO2 Concentration Data'!A132/60000</f>
        <v>10.7455</v>
      </c>
      <c r="C132">
        <f>'CO2 Concentration Data'!G132</f>
        <v>466.82678026982796</v>
      </c>
      <c r="D132">
        <f>'CO2 Concentration Data'!H132</f>
        <v>580.26231744981033</v>
      </c>
      <c r="E132">
        <f>'CO2 Concentration Data'!I132</f>
        <v>853.89973638647166</v>
      </c>
      <c r="F132">
        <f>'CO2 Concentration Data'!K132-'CO2 Concentration Data'!$N$2</f>
        <v>400.94482615189594</v>
      </c>
    </row>
    <row r="133" spans="1:6" x14ac:dyDescent="0.25">
      <c r="A133">
        <f>'CO2 Concentration Data'!A133/60000</f>
        <v>10.828833333333334</v>
      </c>
      <c r="C133">
        <f>'CO2 Concentration Data'!G133</f>
        <v>465.75241223910444</v>
      </c>
      <c r="D133">
        <f>'CO2 Concentration Data'!H133</f>
        <v>579.81747056658344</v>
      </c>
      <c r="E133">
        <f>'CO2 Concentration Data'!I133</f>
        <v>857.21394850667673</v>
      </c>
      <c r="F133">
        <f>'CO2 Concentration Data'!K133-'CO2 Concentration Data'!$N$2</f>
        <v>400.62269945654231</v>
      </c>
    </row>
    <row r="134" spans="1:6" x14ac:dyDescent="0.25">
      <c r="A134">
        <f>'CO2 Concentration Data'!A134/60000</f>
        <v>10.912183333333333</v>
      </c>
      <c r="C134">
        <f>'CO2 Concentration Data'!G134</f>
        <v>465.75241223910444</v>
      </c>
      <c r="D134">
        <f>'CO2 Concentration Data'!H134</f>
        <v>580.46456396267831</v>
      </c>
      <c r="E134">
        <f>'CO2 Concentration Data'!I134</f>
        <v>817.14223248273083</v>
      </c>
      <c r="F134">
        <f>'CO2 Concentration Data'!K134-'CO2 Concentration Data'!$N$2</f>
        <v>400.34182054557482</v>
      </c>
    </row>
    <row r="135" spans="1:6" x14ac:dyDescent="0.25">
      <c r="A135">
        <f>'CO2 Concentration Data'!A135/60000</f>
        <v>10.9955</v>
      </c>
      <c r="C135">
        <f>'CO2 Concentration Data'!G135</f>
        <v>465.95139448221647</v>
      </c>
      <c r="D135">
        <f>'CO2 Concentration Data'!H135</f>
        <v>643.91933862221708</v>
      </c>
      <c r="E135">
        <f>'CO2 Concentration Data'!I135</f>
        <v>823.16803435514566</v>
      </c>
      <c r="F135">
        <f>'CO2 Concentration Data'!K135-'CO2 Concentration Data'!$N$2</f>
        <v>400.13754483111188</v>
      </c>
    </row>
    <row r="136" spans="1:6" x14ac:dyDescent="0.25">
      <c r="A136">
        <f>'CO2 Concentration Data'!A136/60000</f>
        <v>11.078866666666666</v>
      </c>
      <c r="C136">
        <f>'CO2 Concentration Data'!G136</f>
        <v>467.26444730008023</v>
      </c>
      <c r="D136">
        <f>'CO2 Concentration Data'!H136</f>
        <v>655.40513114083149</v>
      </c>
      <c r="E136">
        <f>'CO2 Concentration Data'!I136</f>
        <v>833.01023030674946</v>
      </c>
      <c r="F136">
        <f>'CO2 Concentration Data'!K136-'CO2 Concentration Data'!$N$2</f>
        <v>399.96469556038642</v>
      </c>
    </row>
    <row r="137" spans="1:6" x14ac:dyDescent="0.25">
      <c r="A137">
        <f>'CO2 Concentration Data'!A137/60000</f>
        <v>11.163316666666667</v>
      </c>
      <c r="C137">
        <f>'CO2 Concentration Data'!G137</f>
        <v>468.13983308769173</v>
      </c>
      <c r="D137">
        <f>'CO2 Concentration Data'!H137</f>
        <v>591.30321050951659</v>
      </c>
      <c r="E137">
        <f>'CO2 Concentration Data'!I137</f>
        <v>848.97861832459648</v>
      </c>
      <c r="F137">
        <f>'CO2 Concentration Data'!K137-'CO2 Concentration Data'!$N$2</f>
        <v>399.82523829789324</v>
      </c>
    </row>
    <row r="138" spans="1:6" x14ac:dyDescent="0.25">
      <c r="A138">
        <f>'CO2 Concentration Data'!A138/60000</f>
        <v>11.247216666666667</v>
      </c>
      <c r="C138">
        <f>'CO2 Concentration Data'!G138</f>
        <v>467.9011005524527</v>
      </c>
      <c r="D138">
        <f>'CO2 Concentration Data'!H138</f>
        <v>590.65616160053662</v>
      </c>
      <c r="E138">
        <f>'CO2 Concentration Data'!I138</f>
        <v>839.1364826312124</v>
      </c>
      <c r="F138">
        <f>'CO2 Concentration Data'!K138-'CO2 Concentration Data'!$N$2</f>
        <v>399.79381087206104</v>
      </c>
    </row>
    <row r="139" spans="1:6" x14ac:dyDescent="0.25">
      <c r="A139">
        <f>'CO2 Concentration Data'!A139/60000</f>
        <v>11.328849999999999</v>
      </c>
      <c r="C139">
        <f>'CO2 Concentration Data'!G139</f>
        <v>467.7021660574394</v>
      </c>
      <c r="D139">
        <f>'CO2 Concentration Data'!H139</f>
        <v>657.62947070832831</v>
      </c>
      <c r="E139">
        <f>'CO2 Concentration Data'!I139</f>
        <v>790.2268542293375</v>
      </c>
      <c r="F139">
        <f>'CO2 Concentration Data'!K139-'CO2 Concentration Data'!$N$2</f>
        <v>399.55810891027966</v>
      </c>
    </row>
    <row r="140" spans="1:6" x14ac:dyDescent="0.25">
      <c r="A140">
        <f>'CO2 Concentration Data'!A140/60000</f>
        <v>11.4122</v>
      </c>
      <c r="C140">
        <f>'CO2 Concentration Data'!G140</f>
        <v>470.08953915792807</v>
      </c>
      <c r="D140">
        <f>'CO2 Concentration Data'!H140</f>
        <v>582.00140774519139</v>
      </c>
      <c r="E140">
        <f>'CO2 Concentration Data'!I140</f>
        <v>817.64434414045843</v>
      </c>
      <c r="F140">
        <f>'CO2 Concentration Data'!K140-'CO2 Concentration Data'!$N$2</f>
        <v>399.36365473288441</v>
      </c>
    </row>
    <row r="141" spans="1:6" x14ac:dyDescent="0.25">
      <c r="A141">
        <f>'CO2 Concentration Data'!A141/60000</f>
        <v>11.495533333333332</v>
      </c>
      <c r="C141">
        <f>'CO2 Concentration Data'!G141</f>
        <v>467.02571476484127</v>
      </c>
      <c r="D141">
        <f>'CO2 Concentration Data'!H141</f>
        <v>618.48082173569901</v>
      </c>
      <c r="E141">
        <f>'CO2 Concentration Data'!I141</f>
        <v>836.32438216873493</v>
      </c>
      <c r="F141">
        <f>'CO2 Concentration Data'!K141-'CO2 Concentration Data'!$N$2</f>
        <v>399.26740865866356</v>
      </c>
    </row>
    <row r="142" spans="1:6" x14ac:dyDescent="0.25">
      <c r="A142">
        <f>'CO2 Concentration Data'!A142/60000</f>
        <v>11.578833333333334</v>
      </c>
      <c r="C142">
        <f>'CO2 Concentration Data'!G142</f>
        <v>467.46338577410177</v>
      </c>
      <c r="D142">
        <f>'CO2 Concentration Data'!H142</f>
        <v>666.48647107654153</v>
      </c>
      <c r="E142">
        <f>'CO2 Concentration Data'!I142</f>
        <v>779.27998451023063</v>
      </c>
      <c r="F142">
        <f>'CO2 Concentration Data'!K142-'CO2 Concentration Data'!$N$2</f>
        <v>399.12795021765663</v>
      </c>
    </row>
    <row r="143" spans="1:6" x14ac:dyDescent="0.25">
      <c r="A143">
        <f>'CO2 Concentration Data'!A143/60000</f>
        <v>11.66215</v>
      </c>
      <c r="C143">
        <f>'CO2 Concentration Data'!G143</f>
        <v>468.57750409695223</v>
      </c>
      <c r="D143">
        <f>'CO2 Concentration Data'!H143</f>
        <v>671.78444563338326</v>
      </c>
      <c r="E143">
        <f>'CO2 Concentration Data'!I143</f>
        <v>758.39047843050855</v>
      </c>
      <c r="F143">
        <f>'CO2 Concentration Data'!K143-'CO2 Concentration Data'!$N$2</f>
        <v>399.053311603552</v>
      </c>
    </row>
    <row r="144" spans="1:6" x14ac:dyDescent="0.25">
      <c r="A144">
        <f>'CO2 Concentration Data'!A144/60000</f>
        <v>11.745533333333332</v>
      </c>
      <c r="C144">
        <f>'CO2 Concentration Data'!G144</f>
        <v>467.9011005524527</v>
      </c>
      <c r="D144">
        <f>'CO2 Concentration Data'!H144</f>
        <v>602.78900302813099</v>
      </c>
      <c r="E144">
        <f>'CO2 Concentration Data'!I144</f>
        <v>806.69747442135144</v>
      </c>
      <c r="F144">
        <f>'CO2 Concentration Data'!K144-'CO2 Concentration Data'!$N$2</f>
        <v>398.93349604026133</v>
      </c>
    </row>
    <row r="145" spans="1:6" x14ac:dyDescent="0.25">
      <c r="A145">
        <f>'CO2 Concentration Data'!A145/60000</f>
        <v>11.830933333333334</v>
      </c>
      <c r="C145">
        <f>'CO2 Concentration Data'!G145</f>
        <v>467.26444730008023</v>
      </c>
      <c r="D145">
        <f>'CO2 Concentration Data'!H145</f>
        <v>652.33144762008862</v>
      </c>
      <c r="E145">
        <f>'CO2 Concentration Data'!I145</f>
        <v>816.03749845700804</v>
      </c>
      <c r="F145">
        <f>'CO2 Concentration Data'!K145-'CO2 Concentration Data'!$N$2</f>
        <v>398.87849892894025</v>
      </c>
    </row>
    <row r="146" spans="1:6" x14ac:dyDescent="0.25">
      <c r="A146">
        <f>'CO2 Concentration Data'!A146/60000</f>
        <v>11.913583333333333</v>
      </c>
      <c r="C146">
        <f>'CO2 Concentration Data'!G146</f>
        <v>468.33876758270503</v>
      </c>
      <c r="D146">
        <f>'CO2 Concentration Data'!H146</f>
        <v>609.66426824348957</v>
      </c>
      <c r="E146">
        <f>'CO2 Concentration Data'!I146</f>
        <v>782.5941363722161</v>
      </c>
      <c r="F146">
        <f>'CO2 Concentration Data'!K146-'CO2 Concentration Data'!$N$2</f>
        <v>398.88832026958886</v>
      </c>
    </row>
    <row r="147" spans="1:6" x14ac:dyDescent="0.25">
      <c r="A147">
        <f>'CO2 Concentration Data'!A147/60000</f>
        <v>11.995533333333332</v>
      </c>
      <c r="C147">
        <f>'CO2 Concentration Data'!G147</f>
        <v>467.46338577410177</v>
      </c>
      <c r="D147">
        <f>'CO2 Concentration Data'!H147</f>
        <v>596.84388249951326</v>
      </c>
      <c r="E147">
        <f>'CO2 Concentration Data'!I147</f>
        <v>794.64581041830206</v>
      </c>
      <c r="F147">
        <f>'CO2 Concentration Data'!K147-'CO2 Concentration Data'!$N$2</f>
        <v>398.70565083672841</v>
      </c>
    </row>
    <row r="148" spans="1:6" x14ac:dyDescent="0.25">
      <c r="A148">
        <f>'CO2 Concentration Data'!A148/60000</f>
        <v>12.078916666666666</v>
      </c>
      <c r="C148">
        <f>'CO2 Concentration Data'!G148</f>
        <v>467.7021660574394</v>
      </c>
      <c r="D148">
        <f>'CO2 Concentration Data'!H148</f>
        <v>542.6505122596941</v>
      </c>
      <c r="E148">
        <f>'CO2 Concentration Data'!I148</f>
        <v>835.82227051100733</v>
      </c>
      <c r="F148">
        <f>'CO2 Concentration Data'!K148-'CO2 Concentration Data'!$N$2</f>
        <v>398.6722598105909</v>
      </c>
    </row>
    <row r="149" spans="1:6" x14ac:dyDescent="0.25">
      <c r="A149">
        <f>'CO2 Concentration Data'!A149/60000</f>
        <v>12.162233333333333</v>
      </c>
      <c r="C149">
        <f>'CO2 Concentration Data'!G149</f>
        <v>467.7021660574394</v>
      </c>
      <c r="D149">
        <f>'CO2 Concentration Data'!H149</f>
        <v>534.48105216357942</v>
      </c>
      <c r="E149">
        <f>'CO2 Concentration Data'!I149</f>
        <v>854.50229849624714</v>
      </c>
      <c r="F149">
        <f>'CO2 Concentration Data'!K149-'CO2 Concentration Data'!$N$2</f>
        <v>398.51119646291409</v>
      </c>
    </row>
    <row r="150" spans="1:6" x14ac:dyDescent="0.25">
      <c r="A150">
        <f>'CO2 Concentration Data'!A150/60000</f>
        <v>12.245533333333332</v>
      </c>
      <c r="C150">
        <f>'CO2 Concentration Data'!G150</f>
        <v>468.57750409695223</v>
      </c>
      <c r="D150">
        <f>'CO2 Concentration Data'!H150</f>
        <v>587.09718027627991</v>
      </c>
      <c r="E150">
        <f>'CO2 Concentration Data'!I150</f>
        <v>853.39756447052434</v>
      </c>
      <c r="F150">
        <f>'CO2 Concentration Data'!K150-'CO2 Concentration Data'!$N$2</f>
        <v>398.23228193792772</v>
      </c>
    </row>
    <row r="151" spans="1:6" x14ac:dyDescent="0.25">
      <c r="A151">
        <f>'CO2 Concentration Data'!A151/60000</f>
        <v>12.328883333333334</v>
      </c>
      <c r="C151">
        <f>'CO2 Concentration Data'!G151</f>
        <v>469.89060466291477</v>
      </c>
      <c r="D151">
        <f>'CO2 Concentration Data'!H151</f>
        <v>544.43000089968086</v>
      </c>
      <c r="E151">
        <f>'CO2 Concentration Data'!I151</f>
        <v>843.45498836812885</v>
      </c>
      <c r="F151">
        <f>'CO2 Concentration Data'!K151-'CO2 Concentration Data'!$N$2</f>
        <v>397.88854915739057</v>
      </c>
    </row>
    <row r="152" spans="1:6" x14ac:dyDescent="0.25">
      <c r="A152">
        <f>'CO2 Concentration Data'!A152/60000</f>
        <v>12.412216666666666</v>
      </c>
      <c r="C152">
        <f>'CO2 Concentration Data'!G152</f>
        <v>469.65187212767574</v>
      </c>
      <c r="D152">
        <f>'CO2 Concentration Data'!H152</f>
        <v>566.75443592085037</v>
      </c>
      <c r="E152">
        <f>'CO2 Concentration Data'!I152</f>
        <v>823.16803435514566</v>
      </c>
      <c r="F152">
        <f>'CO2 Concentration Data'!K152-'CO2 Concentration Data'!$N$2</f>
        <v>397.79033987570239</v>
      </c>
    </row>
    <row r="153" spans="1:6" x14ac:dyDescent="0.25">
      <c r="A153">
        <f>'CO2 Concentration Data'!A153/60000</f>
        <v>12.496433333333334</v>
      </c>
      <c r="C153">
        <f>'CO2 Concentration Data'!G153</f>
        <v>470.28847365294138</v>
      </c>
      <c r="D153">
        <f>'CO2 Concentration Data'!H153</f>
        <v>538.8893289096842</v>
      </c>
      <c r="E153">
        <f>'CO2 Concentration Data'!I153</f>
        <v>855.60704256500662</v>
      </c>
      <c r="F153">
        <f>'CO2 Concentration Data'!K153-'CO2 Concentration Data'!$N$2</f>
        <v>397.65088261320921</v>
      </c>
    </row>
    <row r="154" spans="1:6" x14ac:dyDescent="0.25">
      <c r="A154">
        <f>'CO2 Concentration Data'!A154/60000</f>
        <v>12.579933333333333</v>
      </c>
      <c r="C154">
        <f>'CO2 Concentration Data'!G154</f>
        <v>469.01521887530328</v>
      </c>
      <c r="D154">
        <f>'CO2 Concentration Data'!H154</f>
        <v>529.18302907533973</v>
      </c>
      <c r="E154">
        <f>'CO2 Concentration Data'!I154</f>
        <v>819.35171057721311</v>
      </c>
      <c r="F154">
        <f>'CO2 Concentration Data'!K154-'CO2 Concentration Data'!$N$2</f>
        <v>397.53303163231851</v>
      </c>
    </row>
    <row r="155" spans="1:6" x14ac:dyDescent="0.25">
      <c r="A155">
        <f>'CO2 Concentration Data'!A155/60000</f>
        <v>12.662233333333333</v>
      </c>
      <c r="C155">
        <f>'CO2 Concentration Data'!G155</f>
        <v>470.52725393627901</v>
      </c>
      <c r="D155">
        <f>'CO2 Concentration Data'!H155</f>
        <v>544.87485182719081</v>
      </c>
      <c r="E155">
        <f>'CO2 Concentration Data'!I155</f>
        <v>827.58699054411011</v>
      </c>
      <c r="F155">
        <f>'CO2 Concentration Data'!K155-'CO2 Concentration Data'!$N$2</f>
        <v>397.48981926553239</v>
      </c>
    </row>
    <row r="156" spans="1:6" x14ac:dyDescent="0.25">
      <c r="A156">
        <f>'CO2 Concentration Data'!A156/60000</f>
        <v>12.745533333333332</v>
      </c>
      <c r="C156">
        <f>'CO2 Concentration Data'!G156</f>
        <v>468.33876758270503</v>
      </c>
      <c r="D156">
        <f>'CO2 Concentration Data'!H156</f>
        <v>598.38072628202633</v>
      </c>
      <c r="E156">
        <f>'CO2 Concentration Data'!I156</f>
        <v>779.27998451023063</v>
      </c>
      <c r="F156">
        <f>'CO2 Concentration Data'!K156-'CO2 Concentration Data'!$N$2</f>
        <v>397.47999910339752</v>
      </c>
    </row>
    <row r="157" spans="1:6" x14ac:dyDescent="0.25">
      <c r="A157">
        <f>'CO2 Concentration Data'!A157/60000</f>
        <v>12.828866666666666</v>
      </c>
      <c r="C157">
        <f>'CO2 Concentration Data'!G157</f>
        <v>468.77648634006425</v>
      </c>
      <c r="D157">
        <f>'CO2 Concentration Data'!H157</f>
        <v>693.8662317527959</v>
      </c>
      <c r="E157">
        <f>'CO2 Concentration Data'!I157</f>
        <v>762.20680220844122</v>
      </c>
      <c r="F157">
        <f>'CO2 Concentration Data'!K157-'CO2 Concentration Data'!$N$2</f>
        <v>397.40536029287392</v>
      </c>
    </row>
    <row r="158" spans="1:6" x14ac:dyDescent="0.25">
      <c r="A158">
        <f>'CO2 Concentration Data'!A158/60000</f>
        <v>12.912183333333333</v>
      </c>
      <c r="C158">
        <f>'CO2 Concentration Data'!G158</f>
        <v>469.01521887530328</v>
      </c>
      <c r="D158">
        <f>'CO2 Concentration Data'!H158</f>
        <v>664.01943812017305</v>
      </c>
      <c r="E158">
        <f>'CO2 Concentration Data'!I158</f>
        <v>753.97152224154399</v>
      </c>
      <c r="F158">
        <f>'CO2 Concentration Data'!K158-'CO2 Concentration Data'!$N$2</f>
        <v>397.29929405651819</v>
      </c>
    </row>
    <row r="159" spans="1:6" x14ac:dyDescent="0.25">
      <c r="A159">
        <f>'CO2 Concentration Data'!A159/60000</f>
        <v>12.995533333333332</v>
      </c>
      <c r="C159">
        <f>'CO2 Concentration Data'!G159</f>
        <v>469.89060466291477</v>
      </c>
      <c r="D159">
        <f>'CO2 Concentration Data'!H159</f>
        <v>658.72141503193325</v>
      </c>
      <c r="E159">
        <f>'CO2 Concentration Data'!I159</f>
        <v>771.5468262440977</v>
      </c>
      <c r="F159">
        <f>'CO2 Concentration Data'!K159-'CO2 Concentration Data'!$N$2</f>
        <v>397.22465544241356</v>
      </c>
    </row>
    <row r="160" spans="1:6" x14ac:dyDescent="0.25">
      <c r="A160">
        <f>'CO2 Concentration Data'!A160/60000</f>
        <v>13.0799</v>
      </c>
      <c r="C160">
        <f>'CO2 Concentration Data'!G160</f>
        <v>467.7021660574394</v>
      </c>
      <c r="D160">
        <f>'CO2 Concentration Data'!H160</f>
        <v>676.4353712812449</v>
      </c>
      <c r="E160">
        <f>'CO2 Concentration Data'!I160</f>
        <v>796.25272640300864</v>
      </c>
      <c r="F160">
        <f>'CO2 Concentration Data'!K160-'CO2 Concentration Data'!$N$2</f>
        <v>397.22465544241356</v>
      </c>
    </row>
    <row r="161" spans="1:6" x14ac:dyDescent="0.25">
      <c r="A161">
        <f>'CO2 Concentration Data'!A161/60000</f>
        <v>13.163933333333333</v>
      </c>
      <c r="C161">
        <f>'CO2 Concentration Data'!G161</f>
        <v>468.57750409695223</v>
      </c>
      <c r="D161">
        <f>'CO2 Concentration Data'!H161</f>
        <v>612.2930523053243</v>
      </c>
      <c r="E161">
        <f>'CO2 Concentration Data'!I161</f>
        <v>819.35171057721311</v>
      </c>
      <c r="F161">
        <f>'CO2 Concentration Data'!K161-'CO2 Concentration Data'!$N$2</f>
        <v>397.1814430756275</v>
      </c>
    </row>
    <row r="162" spans="1:6" x14ac:dyDescent="0.25">
      <c r="A162">
        <f>'CO2 Concentration Data'!A162/60000</f>
        <v>13.246266666666667</v>
      </c>
      <c r="C162">
        <f>'CO2 Concentration Data'!G162</f>
        <v>469.4528859055556</v>
      </c>
      <c r="D162">
        <f>'CO2 Concentration Data'!H162</f>
        <v>580.90941489018849</v>
      </c>
      <c r="E162">
        <f>'CO2 Concentration Data'!I162</f>
        <v>793.54106634954258</v>
      </c>
      <c r="F162">
        <f>'CO2 Concentration Data'!K162-'CO2 Concentration Data'!$N$2</f>
        <v>396.99877364276705</v>
      </c>
    </row>
    <row r="163" spans="1:6" x14ac:dyDescent="0.25">
      <c r="A163">
        <f>'CO2 Concentration Data'!A163/60000</f>
        <v>13.328900000000001</v>
      </c>
      <c r="C163">
        <f>'CO2 Concentration Data'!G163</f>
        <v>468.77648634006425</v>
      </c>
      <c r="D163">
        <f>'CO2 Concentration Data'!H163</f>
        <v>581.7991612323234</v>
      </c>
      <c r="E163">
        <f>'CO2 Concentration Data'!I163</f>
        <v>777.07051645878505</v>
      </c>
      <c r="F163">
        <f>'CO2 Concentration Data'!K163-'CO2 Concentration Data'!$N$2</f>
        <v>396.99877364276705</v>
      </c>
    </row>
    <row r="164" spans="1:6" x14ac:dyDescent="0.25">
      <c r="A164">
        <f>'CO2 Concentration Data'!A164/60000</f>
        <v>13.412233333333333</v>
      </c>
      <c r="C164">
        <f>'CO2 Concentration Data'!G164</f>
        <v>468.77648634006425</v>
      </c>
      <c r="D164">
        <f>'CO2 Concentration Data'!H164</f>
        <v>643.4744917389902</v>
      </c>
      <c r="E164">
        <f>'CO2 Concentration Data'!I164</f>
        <v>792.9385042397671</v>
      </c>
      <c r="F164">
        <f>'CO2 Concentration Data'!K164-'CO2 Concentration Data'!$N$2</f>
        <v>396.98895230211843</v>
      </c>
    </row>
    <row r="165" spans="1:6" x14ac:dyDescent="0.25">
      <c r="A165">
        <f>'CO2 Concentration Data'!A165/60000</f>
        <v>13.49555</v>
      </c>
      <c r="C165">
        <f>'CO2 Concentration Data'!G165</f>
        <v>470.28847365294138</v>
      </c>
      <c r="D165">
        <f>'CO2 Concentration Data'!H165</f>
        <v>646.58857764862194</v>
      </c>
      <c r="E165">
        <f>'CO2 Concentration Data'!I165</f>
        <v>762.20680220844122</v>
      </c>
      <c r="F165">
        <f>'CO2 Concentration Data'!K165-'CO2 Concentration Data'!$N$2</f>
        <v>397.05377095050704</v>
      </c>
    </row>
    <row r="166" spans="1:6" x14ac:dyDescent="0.25">
      <c r="A166">
        <f>'CO2 Concentration Data'!A166/60000</f>
        <v>13.578883333333334</v>
      </c>
      <c r="C166">
        <f>'CO2 Concentration Data'!G166</f>
        <v>467.46338577410177</v>
      </c>
      <c r="D166">
        <f>'CO2 Concentration Data'!H166</f>
        <v>666.68867310229473</v>
      </c>
      <c r="E166">
        <f>'CO2 Concentration Data'!I166</f>
        <v>761.10206818271843</v>
      </c>
      <c r="F166">
        <f>'CO2 Concentration Data'!K166-'CO2 Concentration Data'!$N$2</f>
        <v>397.1068048543608</v>
      </c>
    </row>
    <row r="167" spans="1:6" x14ac:dyDescent="0.25">
      <c r="A167">
        <f>'CO2 Concentration Data'!A167/60000</f>
        <v>13.662216666666666</v>
      </c>
      <c r="C167">
        <f>'CO2 Concentration Data'!G167</f>
        <v>472.03924522816442</v>
      </c>
      <c r="D167">
        <f>'CO2 Concentration Data'!H167</f>
        <v>658.27656410442319</v>
      </c>
      <c r="E167">
        <f>'CO2 Concentration Data'!I167</f>
        <v>841.84807238342228</v>
      </c>
      <c r="F167">
        <f>'CO2 Concentration Data'!K167-'CO2 Concentration Data'!$N$2</f>
        <v>397.20501433246801</v>
      </c>
    </row>
    <row r="168" spans="1:6" x14ac:dyDescent="0.25">
      <c r="A168">
        <f>'CO2 Concentration Data'!A168/60000</f>
        <v>13.74555</v>
      </c>
      <c r="C168">
        <f>'CO2 Concentration Data'!G168</f>
        <v>474.66539861199072</v>
      </c>
      <c r="D168">
        <f>'CO2 Concentration Data'!H168</f>
        <v>678.86196140589288</v>
      </c>
      <c r="E168">
        <f>'CO2 Concentration Data'!I168</f>
        <v>859.42336634293929</v>
      </c>
      <c r="F168">
        <f>'CO2 Concentration Data'!K168-'CO2 Concentration Data'!$N$2</f>
        <v>397.33465143282632</v>
      </c>
    </row>
    <row r="169" spans="1:6" x14ac:dyDescent="0.25">
      <c r="A169">
        <f>'CO2 Concentration Data'!A169/60000</f>
        <v>13.82915</v>
      </c>
      <c r="C169">
        <f>'CO2 Concentration Data'!G169</f>
        <v>473.79001282437912</v>
      </c>
      <c r="D169">
        <f>'CO2 Concentration Data'!H169</f>
        <v>664.70698243655488</v>
      </c>
      <c r="E169">
        <f>'CO2 Concentration Data'!I169</f>
        <v>871.47504038902537</v>
      </c>
      <c r="F169">
        <f>'CO2 Concentration Data'!K169-'CO2 Concentration Data'!$N$2</f>
        <v>397.39750530239593</v>
      </c>
    </row>
    <row r="170" spans="1:6" x14ac:dyDescent="0.25">
      <c r="A170">
        <f>'CO2 Concentration Data'!A170/60000</f>
        <v>13.91375</v>
      </c>
      <c r="C170">
        <f>'CO2 Concentration Data'!G170</f>
        <v>472.91463101577585</v>
      </c>
      <c r="D170">
        <f>'CO2 Concentration Data'!H170</f>
        <v>619.81541496106081</v>
      </c>
      <c r="E170">
        <f>'CO2 Concentration Data'!I170</f>
        <v>889.05033434854238</v>
      </c>
      <c r="F170">
        <f>'CO2 Concentration Data'!K170-'CO2 Concentration Data'!$N$2</f>
        <v>397.41911138757945</v>
      </c>
    </row>
    <row r="171" spans="1:6" x14ac:dyDescent="0.25">
      <c r="A171">
        <f>'CO2 Concentration Data'!A171/60000</f>
        <v>13.9956</v>
      </c>
      <c r="C171">
        <f>'CO2 Concentration Data'!G171</f>
        <v>473.55128028914021</v>
      </c>
      <c r="D171">
        <f>'CO2 Concentration Data'!H171</f>
        <v>633.08069611966198</v>
      </c>
      <c r="E171">
        <f>'CO2 Concentration Data'!I171</f>
        <v>865.44922847357373</v>
      </c>
      <c r="F171">
        <f>'CO2 Concentration Data'!K171-'CO2 Concentration Data'!$N$2</f>
        <v>397.46232375436563</v>
      </c>
    </row>
    <row r="172" spans="1:6" x14ac:dyDescent="0.25">
      <c r="A172">
        <f>'CO2 Concentration Data'!A172/60000</f>
        <v>14.078916666666666</v>
      </c>
      <c r="C172">
        <f>'CO2 Concentration Data'!G172</f>
        <v>472.03924522816442</v>
      </c>
      <c r="D172">
        <f>'CO2 Concentration Data'!H172</f>
        <v>651.19905237619685</v>
      </c>
      <c r="E172">
        <f>'CO2 Concentration Data'!I172</f>
        <v>889.55250626448958</v>
      </c>
      <c r="F172">
        <f>'CO2 Concentration Data'!K172-'CO2 Concentration Data'!$N$2</f>
        <v>397.42893272822818</v>
      </c>
    </row>
    <row r="173" spans="1:6" x14ac:dyDescent="0.25">
      <c r="A173">
        <f>'CO2 Concentration Data'!A173/60000</f>
        <v>14.162233333333333</v>
      </c>
      <c r="C173">
        <f>'CO2 Concentration Data'!G173</f>
        <v>471.84030675414289</v>
      </c>
      <c r="D173">
        <f>'CO2 Concentration Data'!H173</f>
        <v>639.71331243326358</v>
      </c>
      <c r="E173">
        <f>'CO2 Concentration Data'!I173</f>
        <v>911.04458449702395</v>
      </c>
      <c r="F173">
        <f>'CO2 Concentration Data'!K173-'CO2 Concentration Data'!$N$2</f>
        <v>397.41714798369327</v>
      </c>
    </row>
    <row r="174" spans="1:6" x14ac:dyDescent="0.25">
      <c r="A174">
        <f>'CO2 Concentration Data'!A174/60000</f>
        <v>14.245566666666667</v>
      </c>
      <c r="C174">
        <f>'CO2 Concentration Data'!G174</f>
        <v>472.91463101577585</v>
      </c>
      <c r="D174">
        <f>'CO2 Concentration Data'!H174</f>
        <v>650.55200346721676</v>
      </c>
      <c r="E174">
        <f>'CO2 Concentration Data'!I174</f>
        <v>917.57255828538598</v>
      </c>
      <c r="F174">
        <f>'CO2 Concentration Data'!K174-'CO2 Concentration Data'!$N$2</f>
        <v>397.35232953172357</v>
      </c>
    </row>
    <row r="175" spans="1:6" x14ac:dyDescent="0.25">
      <c r="A175">
        <f>'CO2 Concentration Data'!A175/60000</f>
        <v>14.328933333333334</v>
      </c>
      <c r="C175">
        <f>'CO2 Concentration Data'!G175</f>
        <v>472.47696000651536</v>
      </c>
      <c r="D175">
        <f>'CO2 Concentration Data'!H175</f>
        <v>651.88659669257856</v>
      </c>
      <c r="E175">
        <f>'CO2 Concentration Data'!I175</f>
        <v>897.28567457365909</v>
      </c>
      <c r="F175">
        <f>'CO2 Concentration Data'!K175-'CO2 Concentration Data'!$N$2</f>
        <v>397.26786957697038</v>
      </c>
    </row>
    <row r="176" spans="1:6" x14ac:dyDescent="0.25">
      <c r="A176">
        <f>'CO2 Concentration Data'!A176/60000</f>
        <v>14.412233333333333</v>
      </c>
      <c r="C176">
        <f>'CO2 Concentration Data'!G176</f>
        <v>472.71569254175438</v>
      </c>
      <c r="D176">
        <f>'CO2 Concentration Data'!H176</f>
        <v>598.38072628202633</v>
      </c>
      <c r="E176">
        <f>'CO2 Concentration Data'!I176</f>
        <v>897.78778623138669</v>
      </c>
      <c r="F176">
        <f>'CO2 Concentration Data'!K176-'CO2 Concentration Data'!$N$2</f>
        <v>397.38572055786108</v>
      </c>
    </row>
    <row r="177" spans="1:6" x14ac:dyDescent="0.25">
      <c r="A177">
        <f>'CO2 Concentration Data'!A177/60000</f>
        <v>14.496616666666666</v>
      </c>
      <c r="C177">
        <f>'CO2 Concentration Data'!G177</f>
        <v>472.71569254175438</v>
      </c>
      <c r="D177">
        <f>'CO2 Concentration Data'!H177</f>
        <v>619.37056403355086</v>
      </c>
      <c r="E177">
        <f>'CO2 Concentration Data'!I177</f>
        <v>924.70310422656041</v>
      </c>
      <c r="F177">
        <f>'CO2 Concentration Data'!K177-'CO2 Concentration Data'!$N$2</f>
        <v>397.24626349178681</v>
      </c>
    </row>
    <row r="178" spans="1:6" x14ac:dyDescent="0.25">
      <c r="A178">
        <f>'CO2 Concentration Data'!A178/60000</f>
        <v>14.579166666666667</v>
      </c>
      <c r="C178">
        <f>'CO2 Concentration Data'!G178</f>
        <v>473.55128028914021</v>
      </c>
      <c r="D178">
        <f>'CO2 Concentration Data'!H178</f>
        <v>641.49280107325035</v>
      </c>
      <c r="E178">
        <f>'CO2 Concentration Data'!I178</f>
        <v>919.27992472214066</v>
      </c>
      <c r="F178">
        <f>'CO2 Concentration Data'!K178-'CO2 Concentration Data'!$N$2</f>
        <v>397.36411447267744</v>
      </c>
    </row>
    <row r="179" spans="1:6" x14ac:dyDescent="0.25">
      <c r="A179">
        <f>'CO2 Concentration Data'!A179/60000</f>
        <v>14.6622</v>
      </c>
      <c r="C179">
        <f>'CO2 Concentration Data'!G179</f>
        <v>471.40263972389056</v>
      </c>
      <c r="D179">
        <f>'CO2 Concentration Data'!H179</f>
        <v>642.58474539685528</v>
      </c>
      <c r="E179">
        <f>'CO2 Concentration Data'!I179</f>
        <v>874.18669039945473</v>
      </c>
      <c r="F179">
        <f>'CO2 Concentration Data'!K179-'CO2 Concentration Data'!$N$2</f>
        <v>397.38572075427999</v>
      </c>
    </row>
    <row r="180" spans="1:6" x14ac:dyDescent="0.25">
      <c r="A180">
        <f>'CO2 Concentration Data'!A180/60000</f>
        <v>14.745583333333334</v>
      </c>
      <c r="C180">
        <f>'CO2 Concentration Data'!G180</f>
        <v>472.27802551150205</v>
      </c>
      <c r="D180">
        <f>'CO2 Concentration Data'!H180</f>
        <v>675.1007780558831</v>
      </c>
      <c r="E180">
        <f>'CO2 Concentration Data'!I180</f>
        <v>908.23254429276597</v>
      </c>
      <c r="F180">
        <f>'CO2 Concentration Data'!K180-'CO2 Concentration Data'!$N$2</f>
        <v>397.47214411291947</v>
      </c>
    </row>
    <row r="181" spans="1:6" x14ac:dyDescent="0.25">
      <c r="A181">
        <f>'CO2 Concentration Data'!A181/60000</f>
        <v>14.828900000000001</v>
      </c>
      <c r="C181">
        <f>'CO2 Concentration Data'!G181</f>
        <v>472.03924522816442</v>
      </c>
      <c r="D181">
        <f>'CO2 Concentration Data'!H181</f>
        <v>648.57026427007872</v>
      </c>
      <c r="E181">
        <f>'CO2 Concentration Data'!I181</f>
        <v>908.83510640254167</v>
      </c>
      <c r="F181">
        <f>'CO2 Concentration Data'!K181-'CO2 Concentration Data'!$N$2</f>
        <v>397.71766761176849</v>
      </c>
    </row>
    <row r="182" spans="1:6" x14ac:dyDescent="0.25">
      <c r="A182">
        <f>'CO2 Concentration Data'!A182/60000</f>
        <v>14.91225</v>
      </c>
      <c r="C182">
        <f>'CO2 Concentration Data'!G182</f>
        <v>473.15336355101488</v>
      </c>
      <c r="D182">
        <f>'CO2 Concentration Data'!H182</f>
        <v>657.62947070832831</v>
      </c>
      <c r="E182">
        <f>'CO2 Concentration Data'!I182</f>
        <v>901.70456046136735</v>
      </c>
      <c r="F182">
        <f>'CO2 Concentration Data'!K182-'CO2 Concentration Data'!$N$2</f>
        <v>398.07122173295431</v>
      </c>
    </row>
    <row r="183" spans="1:6" x14ac:dyDescent="0.25">
      <c r="A183">
        <f>'CO2 Concentration Data'!A183/60000</f>
        <v>14.995583333333334</v>
      </c>
      <c r="C183">
        <f>'CO2 Concentration Data'!G183</f>
        <v>473.98899904649937</v>
      </c>
      <c r="D183">
        <f>'CO2 Concentration Data'!H183</f>
        <v>567.88683116474215</v>
      </c>
      <c r="E183">
        <f>'CO2 Concentration Data'!I183</f>
        <v>919.27992472214066</v>
      </c>
      <c r="F183">
        <f>'CO2 Concentration Data'!K183-'CO2 Concentration Data'!$N$2</f>
        <v>398.35013606152171</v>
      </c>
    </row>
    <row r="184" spans="1:6" x14ac:dyDescent="0.25">
      <c r="A184">
        <f>'CO2 Concentration Data'!A184/60000</f>
        <v>15.078866666666666</v>
      </c>
      <c r="C184">
        <f>'CO2 Concentration Data'!G184</f>
        <v>476.81408692533898</v>
      </c>
      <c r="D184">
        <f>'CO2 Concentration Data'!H184</f>
        <v>597.69317792136133</v>
      </c>
      <c r="E184">
        <f>'CO2 Concentration Data'!I184</f>
        <v>835.21970840123174</v>
      </c>
      <c r="F184">
        <f>'CO2 Concentration Data'!K184-'CO2 Concentration Data'!$N$2</f>
        <v>398.36192080605673</v>
      </c>
    </row>
    <row r="185" spans="1:6" x14ac:dyDescent="0.25">
      <c r="A185">
        <f>'CO2 Concentration Data'!A185/60000</f>
        <v>15.163333333333334</v>
      </c>
      <c r="C185">
        <f>'CO2 Concentration Data'!G185</f>
        <v>473.79001282437912</v>
      </c>
      <c r="D185">
        <f>'CO2 Concentration Data'!H185</f>
        <v>637.73162176752362</v>
      </c>
      <c r="E185">
        <f>'CO2 Concentration Data'!I185</f>
        <v>859.92554830192307</v>
      </c>
      <c r="F185">
        <f>'CO2 Concentration Data'!K185-'CO2 Concentration Data'!$N$2</f>
        <v>398.31870843927061</v>
      </c>
    </row>
    <row r="186" spans="1:6" x14ac:dyDescent="0.25">
      <c r="A186">
        <f>'CO2 Concentration Data'!A186/60000</f>
        <v>15.245516666666667</v>
      </c>
      <c r="C186">
        <f>'CO2 Concentration Data'!G186</f>
        <v>473.98899904649937</v>
      </c>
      <c r="D186">
        <f>'CO2 Concentration Data'!H186</f>
        <v>579.37261963907349</v>
      </c>
      <c r="E186">
        <f>'CO2 Concentration Data'!I186</f>
        <v>895.07619647917682</v>
      </c>
      <c r="F186">
        <f>'CO2 Concentration Data'!K186-'CO2 Concentration Data'!$N$2</f>
        <v>398.35209926898915</v>
      </c>
    </row>
    <row r="187" spans="1:6" x14ac:dyDescent="0.25">
      <c r="A187">
        <f>'CO2 Concentration Data'!A187/60000</f>
        <v>15.328866666666666</v>
      </c>
      <c r="C187">
        <f>'CO2 Concentration Data'!G187</f>
        <v>474.4266660767517</v>
      </c>
      <c r="D187">
        <f>'CO2 Concentration Data'!H187</f>
        <v>588.63402405879299</v>
      </c>
      <c r="E187">
        <f>'CO2 Concentration Data'!I187</f>
        <v>856.61132613868142</v>
      </c>
      <c r="F187">
        <f>'CO2 Concentration Data'!K187-'CO2 Concentration Data'!$N$2</f>
        <v>398.33049298738661</v>
      </c>
    </row>
    <row r="188" spans="1:6" x14ac:dyDescent="0.25">
      <c r="A188">
        <f>'CO2 Concentration Data'!A188/60000</f>
        <v>15.4122</v>
      </c>
      <c r="C188">
        <f>'CO2 Concentration Data'!G188</f>
        <v>474.4266660767517</v>
      </c>
      <c r="D188">
        <f>'CO2 Concentration Data'!H188</f>
        <v>613.62769406208429</v>
      </c>
      <c r="E188">
        <f>'CO2 Concentration Data'!I188</f>
        <v>867.05608420006081</v>
      </c>
      <c r="F188">
        <f>'CO2 Concentration Data'!K188-'CO2 Concentration Data'!$N$2</f>
        <v>398.39531026084262</v>
      </c>
    </row>
    <row r="189" spans="1:6" x14ac:dyDescent="0.25">
      <c r="A189">
        <f>'CO2 Concentration Data'!A189/60000</f>
        <v>15.495533333333332</v>
      </c>
      <c r="C189">
        <f>'CO2 Concentration Data'!G189</f>
        <v>474.86433310700403</v>
      </c>
      <c r="D189">
        <f>'CO2 Concentration Data'!H189</f>
        <v>620.26031037568578</v>
      </c>
      <c r="E189">
        <f>'CO2 Concentration Data'!I189</f>
        <v>882.42197036635184</v>
      </c>
      <c r="F189">
        <f>'CO2 Concentration Data'!K189-'CO2 Concentration Data'!$N$2</f>
        <v>398.57797969370296</v>
      </c>
    </row>
    <row r="190" spans="1:6" x14ac:dyDescent="0.25">
      <c r="A190">
        <f>'CO2 Concentration Data'!A190/60000</f>
        <v>15.578866666666666</v>
      </c>
      <c r="C190">
        <f>'CO2 Concentration Data'!G190</f>
        <v>474.86433310700403</v>
      </c>
      <c r="D190">
        <f>'CO2 Concentration Data'!H190</f>
        <v>587.78472863694492</v>
      </c>
      <c r="E190">
        <f>'CO2 Concentration Data'!I190</f>
        <v>865.95135017433802</v>
      </c>
      <c r="F190">
        <f>'CO2 Concentration Data'!K190-'CO2 Concentration Data'!$N$2</f>
        <v>398.72922150431225</v>
      </c>
    </row>
    <row r="191" spans="1:6" x14ac:dyDescent="0.25">
      <c r="A191">
        <f>'CO2 Concentration Data'!A191/60000</f>
        <v>15.6622</v>
      </c>
      <c r="C191">
        <f>'CO2 Concentration Data'!G191</f>
        <v>475.30205186436314</v>
      </c>
      <c r="D191">
        <f>'CO2 Concentration Data'!H191</f>
        <v>667.33577054267278</v>
      </c>
      <c r="E191">
        <f>'CO2 Concentration Data'!I191</f>
        <v>842.35024429936936</v>
      </c>
      <c r="F191">
        <f>'CO2 Concentration Data'!K191-'CO2 Concentration Data'!$N$2</f>
        <v>398.80386149334942</v>
      </c>
    </row>
    <row r="192" spans="1:6" x14ac:dyDescent="0.25">
      <c r="A192">
        <f>'CO2 Concentration Data'!A192/60000</f>
        <v>15.746183333333333</v>
      </c>
      <c r="C192">
        <f>'CO2 Concentration Data'!G192</f>
        <v>476.17743765197469</v>
      </c>
      <c r="D192">
        <f>'CO2 Concentration Data'!H192</f>
        <v>630.85630802076719</v>
      </c>
      <c r="E192">
        <f>'CO2 Concentration Data'!I192</f>
        <v>851.69026833502596</v>
      </c>
      <c r="F192">
        <f>'CO2 Concentration Data'!K192-'CO2 Concentration Data'!$N$2</f>
        <v>398.76065030507709</v>
      </c>
    </row>
    <row r="193" spans="1:6" x14ac:dyDescent="0.25">
      <c r="A193">
        <f>'CO2 Concentration Data'!A193/60000</f>
        <v>15.828866666666666</v>
      </c>
      <c r="C193">
        <f>'CO2 Concentration Data'!G193</f>
        <v>472.71569254175438</v>
      </c>
      <c r="D193">
        <f>'CO2 Concentration Data'!H193</f>
        <v>626.00318034715235</v>
      </c>
      <c r="E193">
        <f>'CO2 Concentration Data'!I193</f>
        <v>857.21394850667673</v>
      </c>
      <c r="F193">
        <f>'CO2 Concentration Data'!K193-'CO2 Concentration Data'!$N$2</f>
        <v>399.09259834107939</v>
      </c>
    </row>
    <row r="194" spans="1:6" x14ac:dyDescent="0.25">
      <c r="A194">
        <f>'CO2 Concentration Data'!A194/60000</f>
        <v>15.912216666666666</v>
      </c>
      <c r="C194">
        <f>'CO2 Concentration Data'!G194</f>
        <v>475.30205186436314</v>
      </c>
      <c r="D194">
        <f>'CO2 Concentration Data'!H194</f>
        <v>615.40718674635411</v>
      </c>
      <c r="E194">
        <f>'CO2 Concentration Data'!I194</f>
        <v>833.61279241652505</v>
      </c>
      <c r="F194">
        <f>'CO2 Concentration Data'!K194-'CO2 Concentration Data'!$N$2</f>
        <v>399.14563087000033</v>
      </c>
    </row>
    <row r="195" spans="1:6" x14ac:dyDescent="0.25">
      <c r="A195">
        <f>'CO2 Concentration Data'!A195/60000</f>
        <v>15.99555</v>
      </c>
      <c r="C195">
        <f>'CO2 Concentration Data'!G195</f>
        <v>475.10311339034166</v>
      </c>
      <c r="D195">
        <f>'CO2 Concentration Data'!H195</f>
        <v>562.34615917474559</v>
      </c>
      <c r="E195">
        <f>'CO2 Concentration Data'!I195</f>
        <v>809.40906417356132</v>
      </c>
      <c r="F195">
        <f>'CO2 Concentration Data'!K195-'CO2 Concentration Data'!$N$2</f>
        <v>399.30669421767715</v>
      </c>
    </row>
    <row r="196" spans="1:6" x14ac:dyDescent="0.25">
      <c r="A196">
        <f>'CO2 Concentration Data'!A196/60000</f>
        <v>16.078866666666666</v>
      </c>
      <c r="C196">
        <f>'CO2 Concentration Data'!G196</f>
        <v>475.73971889461546</v>
      </c>
      <c r="D196">
        <f>'CO2 Concentration Data'!H196</f>
        <v>572.29510791084692</v>
      </c>
      <c r="E196">
        <f>'CO2 Concentration Data'!I196</f>
        <v>767.73049242312845</v>
      </c>
      <c r="F196">
        <f>'CO2 Concentration Data'!K196-'CO2 Concentration Data'!$N$2</f>
        <v>399.27526659542593</v>
      </c>
    </row>
    <row r="197" spans="1:6" x14ac:dyDescent="0.25">
      <c r="A197">
        <f>'CO2 Concentration Data'!A197/60000</f>
        <v>16.162283333333335</v>
      </c>
      <c r="C197">
        <f>'CO2 Concentration Data'!G197</f>
        <v>474.86433310700403</v>
      </c>
      <c r="D197">
        <f>'CO2 Concentration Data'!H197</f>
        <v>578.48287734122164</v>
      </c>
      <c r="E197">
        <f>'CO2 Concentration Data'!I197</f>
        <v>831.90549628102667</v>
      </c>
      <c r="F197">
        <f>'CO2 Concentration Data'!K197-'CO2 Concentration Data'!$N$2</f>
        <v>399.2870513399609</v>
      </c>
    </row>
    <row r="198" spans="1:6" x14ac:dyDescent="0.25">
      <c r="A198">
        <f>'CO2 Concentration Data'!A198/60000</f>
        <v>16.245533333333334</v>
      </c>
      <c r="C198">
        <f>'CO2 Concentration Data'!G198</f>
        <v>475.54078439960216</v>
      </c>
      <c r="D198">
        <f>'CO2 Concentration Data'!H198</f>
        <v>576.94603355870856</v>
      </c>
      <c r="E198">
        <f>'CO2 Concentration Data'!I198</f>
        <v>832.50805839080226</v>
      </c>
      <c r="F198">
        <f>'CO2 Concentration Data'!K198-'CO2 Concentration Data'!$N$2</f>
        <v>399.30865742514447</v>
      </c>
    </row>
    <row r="199" spans="1:6" x14ac:dyDescent="0.25">
      <c r="A199">
        <f>'CO2 Concentration Data'!A199/60000</f>
        <v>16.328866666666666</v>
      </c>
      <c r="C199">
        <f>'CO2 Concentration Data'!G199</f>
        <v>476.61510468222701</v>
      </c>
      <c r="D199">
        <f>'CO2 Concentration Data'!H199</f>
        <v>693.66403377132588</v>
      </c>
      <c r="E199">
        <f>'CO2 Concentration Data'!I199</f>
        <v>814.43058247230135</v>
      </c>
      <c r="F199">
        <f>'CO2 Concentration Data'!K199-'CO2 Concentration Data'!$N$2</f>
        <v>399.30865742514447</v>
      </c>
    </row>
    <row r="200" spans="1:6" x14ac:dyDescent="0.25">
      <c r="A200">
        <f>'CO2 Concentration Data'!A200/60000</f>
        <v>16.412716666666668</v>
      </c>
      <c r="C200">
        <f>'CO2 Concentration Data'!G200</f>
        <v>477.25175793459948</v>
      </c>
      <c r="D200">
        <f>'CO2 Concentration Data'!H200</f>
        <v>634.41528934502389</v>
      </c>
      <c r="E200">
        <f>'CO2 Concentration Data'!I200</f>
        <v>795.14798233424926</v>
      </c>
      <c r="F200">
        <f>'CO2 Concentration Data'!K200-'CO2 Concentration Data'!$N$2</f>
        <v>399.34204943337664</v>
      </c>
    </row>
    <row r="201" spans="1:6" x14ac:dyDescent="0.25">
      <c r="A201">
        <f>'CO2 Concentration Data'!A201/60000</f>
        <v>16.495550000000001</v>
      </c>
      <c r="C201">
        <f>'CO2 Concentration Data'!G201</f>
        <v>477.05281946057801</v>
      </c>
      <c r="D201">
        <f>'CO2 Concentration Data'!H201</f>
        <v>646.58857764862194</v>
      </c>
      <c r="E201">
        <f>'CO2 Concentration Data'!I201</f>
        <v>825.37751244962794</v>
      </c>
      <c r="F201">
        <f>'CO2 Concentration Data'!K201-'CO2 Concentration Data'!$N$2</f>
        <v>399.66417612873022</v>
      </c>
    </row>
    <row r="202" spans="1:6" x14ac:dyDescent="0.25">
      <c r="A202">
        <f>'CO2 Concentration Data'!A202/60000</f>
        <v>16.578883333333334</v>
      </c>
      <c r="C202">
        <f>'CO2 Concentration Data'!G202</f>
        <v>477.25175793459948</v>
      </c>
      <c r="D202">
        <f>'CO2 Concentration Data'!H202</f>
        <v>691.88454108705594</v>
      </c>
      <c r="E202">
        <f>'CO2 Concentration Data'!I202</f>
        <v>832.50805839080226</v>
      </c>
      <c r="F202">
        <f>'CO2 Concentration Data'!K202-'CO2 Concentration Data'!$N$2</f>
        <v>399.73881474283479</v>
      </c>
    </row>
    <row r="203" spans="1:6" x14ac:dyDescent="0.25">
      <c r="A203">
        <f>'CO2 Concentration Data'!A203/60000</f>
        <v>16.66225</v>
      </c>
      <c r="C203">
        <f>'CO2 Concentration Data'!G203</f>
        <v>478.12713974320275</v>
      </c>
      <c r="D203">
        <f>'CO2 Concentration Data'!H203</f>
        <v>688.81091014199421</v>
      </c>
      <c r="E203">
        <f>'CO2 Concentration Data'!I203</f>
        <v>828.69172456983301</v>
      </c>
      <c r="F203">
        <f>'CO2 Concentration Data'!K203-'CO2 Concentration Data'!$N$2</f>
        <v>399.85863030612558</v>
      </c>
    </row>
    <row r="204" spans="1:6" x14ac:dyDescent="0.25">
      <c r="A204">
        <f>'CO2 Concentration Data'!A204/60000</f>
        <v>16.745533333333334</v>
      </c>
      <c r="C204">
        <f>'CO2 Concentration Data'!G204</f>
        <v>477.25175793459948</v>
      </c>
      <c r="D204">
        <f>'CO2 Concentration Data'!H204</f>
        <v>643.91933862221708</v>
      </c>
      <c r="E204">
        <f>'CO2 Concentration Data'!I204</f>
        <v>873.68450844047095</v>
      </c>
      <c r="F204">
        <f>'CO2 Concentration Data'!K204-'CO2 Concentration Data'!$N$2</f>
        <v>399.95683978423273</v>
      </c>
    </row>
    <row r="205" spans="1:6" x14ac:dyDescent="0.25">
      <c r="A205">
        <f>'CO2 Concentration Data'!A205/60000</f>
        <v>16.828866666666666</v>
      </c>
      <c r="C205">
        <f>'CO2 Concentration Data'!G205</f>
        <v>477.05281946057801</v>
      </c>
      <c r="D205">
        <f>'CO2 Concentration Data'!H205</f>
        <v>642.82739429861215</v>
      </c>
      <c r="E205">
        <f>'CO2 Concentration Data'!I205</f>
        <v>883.52670439207475</v>
      </c>
      <c r="F205">
        <f>'CO2 Concentration Data'!K205-'CO2 Concentration Data'!$N$2</f>
        <v>400.08647550965833</v>
      </c>
    </row>
    <row r="206" spans="1:6" x14ac:dyDescent="0.25">
      <c r="A206">
        <f>'CO2 Concentration Data'!A206/60000</f>
        <v>16.912400000000002</v>
      </c>
      <c r="C206">
        <f>'CO2 Concentration Data'!G206</f>
        <v>477.68947271295053</v>
      </c>
      <c r="D206">
        <f>'CO2 Concentration Data'!H206</f>
        <v>582.24405664694837</v>
      </c>
      <c r="E206">
        <f>'CO2 Concentration Data'!I206</f>
        <v>870.37029632026588</v>
      </c>
      <c r="F206">
        <f>'CO2 Concentration Data'!K206-'CO2 Concentration Data'!$N$2</f>
        <v>400.40860220501196</v>
      </c>
    </row>
    <row r="207" spans="1:6" x14ac:dyDescent="0.25">
      <c r="A207">
        <f>'CO2 Concentration Data'!A207/60000</f>
        <v>16.995516666666667</v>
      </c>
      <c r="C207">
        <f>'CO2 Concentration Data'!G207</f>
        <v>476.81408692533898</v>
      </c>
      <c r="D207">
        <f>'CO2 Concentration Data'!H207</f>
        <v>615.40718674635411</v>
      </c>
      <c r="E207">
        <f>'CO2 Concentration Data'!I207</f>
        <v>816.53961011473552</v>
      </c>
      <c r="F207">
        <f>'CO2 Concentration Data'!K207-'CO2 Concentration Data'!$N$2</f>
        <v>400.49502693858415</v>
      </c>
    </row>
    <row r="208" spans="1:6" x14ac:dyDescent="0.25">
      <c r="A208">
        <f>'CO2 Concentration Data'!A208/60000</f>
        <v>17.080133333333333</v>
      </c>
      <c r="C208">
        <f>'CO2 Concentration Data'!G208</f>
        <v>475.9784991779531</v>
      </c>
      <c r="D208">
        <f>'CO2 Concentration Data'!H208</f>
        <v>617.83372429532096</v>
      </c>
      <c r="E208">
        <f>'CO2 Concentration Data'!I208</f>
        <v>864.84660610557864</v>
      </c>
      <c r="F208">
        <f>'CO2 Concentration Data'!K208-'CO2 Concentration Data'!$N$2</f>
        <v>400.88197208590736</v>
      </c>
    </row>
    <row r="209" spans="1:6" x14ac:dyDescent="0.25">
      <c r="A209">
        <f>'CO2 Concentration Data'!A209/60000</f>
        <v>17.162199999999999</v>
      </c>
      <c r="C209">
        <f>'CO2 Concentration Data'!G209</f>
        <v>476.81408692533898</v>
      </c>
      <c r="D209">
        <f>'CO2 Concentration Data'!H209</f>
        <v>612.9806006659893</v>
      </c>
      <c r="E209">
        <f>'CO2 Concentration Data'!I209</f>
        <v>866.55397254233321</v>
      </c>
      <c r="F209">
        <f>'CO2 Concentration Data'!K209-'CO2 Concentration Data'!$N$2</f>
        <v>401.06464151876776</v>
      </c>
    </row>
    <row r="210" spans="1:6" x14ac:dyDescent="0.25">
      <c r="A210">
        <f>'CO2 Concentration Data'!A210/60000</f>
        <v>17.245533333333334</v>
      </c>
      <c r="C210">
        <f>'CO2 Concentration Data'!G210</f>
        <v>478.36587227844177</v>
      </c>
      <c r="D210">
        <f>'CO2 Concentration Data'!H210</f>
        <v>640.36040582935846</v>
      </c>
      <c r="E210">
        <f>'CO2 Concentration Data'!I210</f>
        <v>832.50805839080226</v>
      </c>
      <c r="F210">
        <f>'CO2 Concentration Data'!K210-'CO2 Concentration Data'!$N$2</f>
        <v>401.20409858484203</v>
      </c>
    </row>
    <row r="211" spans="1:6" x14ac:dyDescent="0.25">
      <c r="A211">
        <f>'CO2 Concentration Data'!A211/60000</f>
        <v>17.328866666666666</v>
      </c>
      <c r="C211">
        <f>'CO2 Concentration Data'!G211</f>
        <v>478.80359103580099</v>
      </c>
      <c r="D211">
        <f>'CO2 Concentration Data'!H211</f>
        <v>594.82174495776962</v>
      </c>
      <c r="E211">
        <f>'CO2 Concentration Data'!I211</f>
        <v>850.08335235031927</v>
      </c>
      <c r="F211">
        <f>'CO2 Concentration Data'!K211-'CO2 Concentration Data'!$N$2</f>
        <v>401.32195074424646</v>
      </c>
    </row>
    <row r="212" spans="1:6" x14ac:dyDescent="0.25">
      <c r="A212">
        <f>'CO2 Concentration Data'!A212/60000</f>
        <v>17.412233333333333</v>
      </c>
      <c r="C212">
        <f>'CO2 Concentration Data'!G212</f>
        <v>479.24125806605332</v>
      </c>
      <c r="D212">
        <f>'CO2 Concentration Data'!H212</f>
        <v>570.31341724510696</v>
      </c>
      <c r="E212">
        <f>'CO2 Concentration Data'!I212</f>
        <v>853.89973638647166</v>
      </c>
      <c r="F212">
        <f>'CO2 Concentration Data'!K212-'CO2 Concentration Data'!$N$2</f>
        <v>401.46140800673965</v>
      </c>
    </row>
    <row r="213" spans="1:6" x14ac:dyDescent="0.25">
      <c r="A213">
        <f>'CO2 Concentration Data'!A213/60000</f>
        <v>17.495550000000001</v>
      </c>
      <c r="C213">
        <f>'CO2 Concentration Data'!G213</f>
        <v>479.44019654007485</v>
      </c>
      <c r="D213">
        <f>'CO2 Concentration Data'!H213</f>
        <v>630.00701259891912</v>
      </c>
      <c r="E213">
        <f>'CO2 Concentration Data'!I213</f>
        <v>784.20105235692267</v>
      </c>
      <c r="F213">
        <f>'CO2 Concentration Data'!K213-'CO2 Concentration Data'!$N$2</f>
        <v>401.38676821412133</v>
      </c>
    </row>
    <row r="214" spans="1:6" x14ac:dyDescent="0.25">
      <c r="A214">
        <f>'CO2 Concentration Data'!A214/60000</f>
        <v>17.578866666666666</v>
      </c>
      <c r="C214">
        <f>'CO2 Concentration Data'!G214</f>
        <v>480.51456457079831</v>
      </c>
      <c r="D214">
        <f>'CO2 Concentration Data'!H214</f>
        <v>592.63785226627658</v>
      </c>
      <c r="E214">
        <f>'CO2 Concentration Data'!I214</f>
        <v>822.66586243919846</v>
      </c>
      <c r="F214">
        <f>'CO2 Concentration Data'!K214-'CO2 Concentration Data'!$N$2</f>
        <v>401.26891723323064</v>
      </c>
    </row>
    <row r="215" spans="1:6" x14ac:dyDescent="0.25">
      <c r="A215">
        <f>'CO2 Concentration Data'!A215/60000</f>
        <v>17.6631</v>
      </c>
      <c r="C215">
        <f>'CO2 Concentration Data'!G215</f>
        <v>479.44019654007485</v>
      </c>
      <c r="D215">
        <f>'CO2 Concentration Data'!H215</f>
        <v>638.82356609112867</v>
      </c>
      <c r="E215">
        <f>'CO2 Concentration Data'!I215</f>
        <v>847.3717625981094</v>
      </c>
      <c r="F215">
        <f>'CO2 Concentration Data'!K215-'CO2 Concentration Data'!$N$2</f>
        <v>401.34355604375418</v>
      </c>
    </row>
    <row r="216" spans="1:6" x14ac:dyDescent="0.25">
      <c r="A216">
        <f>'CO2 Concentration Data'!A216/60000</f>
        <v>17.746733333333335</v>
      </c>
      <c r="C216">
        <f>'CO2 Concentration Data'!G216</f>
        <v>479.0025255308143</v>
      </c>
      <c r="D216">
        <f>'CO2 Concentration Data'!H216</f>
        <v>600.362412903483</v>
      </c>
      <c r="E216">
        <f>'CO2 Concentration Data'!I216</f>
        <v>877.5008422614402</v>
      </c>
      <c r="F216">
        <f>'CO2 Concentration Data'!K216-'CO2 Concentration Data'!$N$2</f>
        <v>401.64407783243786</v>
      </c>
    </row>
    <row r="217" spans="1:6" x14ac:dyDescent="0.25">
      <c r="A217">
        <f>'CO2 Concentration Data'!A217/60000</f>
        <v>17.828849999999999</v>
      </c>
      <c r="C217">
        <f>'CO2 Concentration Data'!G217</f>
        <v>479.0025255308143</v>
      </c>
      <c r="D217">
        <f>'CO2 Concentration Data'!H217</f>
        <v>625.80098236568233</v>
      </c>
      <c r="E217">
        <f>'CO2 Concentration Data'!I217</f>
        <v>890.15506837426517</v>
      </c>
      <c r="F217">
        <f>'CO2 Concentration Data'!K217-'CO2 Concentration Data'!$N$2</f>
        <v>401.96620452779149</v>
      </c>
    </row>
    <row r="218" spans="1:6" x14ac:dyDescent="0.25">
      <c r="A218">
        <f>'CO2 Concentration Data'!A218/60000</f>
        <v>17.912166666666668</v>
      </c>
      <c r="C218">
        <f>'CO2 Concentration Data'!G218</f>
        <v>478.56485850056197</v>
      </c>
      <c r="D218">
        <f>'CO2 Concentration Data'!H218</f>
        <v>668.67036376803458</v>
      </c>
      <c r="E218">
        <f>'CO2 Concentration Data'!I218</f>
        <v>910.44202238724824</v>
      </c>
      <c r="F218">
        <f>'CO2 Concentration Data'!K218-'CO2 Concentration Data'!$N$2</f>
        <v>402.22351277117542</v>
      </c>
    </row>
    <row r="219" spans="1:6" x14ac:dyDescent="0.25">
      <c r="A219">
        <f>'CO2 Concentration Data'!A219/60000</f>
        <v>17.995516666666667</v>
      </c>
      <c r="C219">
        <f>'CO2 Concentration Data'!G219</f>
        <v>477.92820524818944</v>
      </c>
      <c r="D219">
        <f>'CO2 Concentration Data'!H219</f>
        <v>650.75420549296996</v>
      </c>
      <c r="E219">
        <f>'CO2 Concentration Data'!I219</f>
        <v>882.42197036635184</v>
      </c>
      <c r="F219">
        <f>'CO2 Concentration Data'!K219-'CO2 Concentration Data'!$N$2</f>
        <v>402.27654667502912</v>
      </c>
    </row>
    <row r="220" spans="1:6" x14ac:dyDescent="0.25">
      <c r="A220">
        <f>'CO2 Concentration Data'!A220/60000</f>
        <v>18.078833333333332</v>
      </c>
      <c r="C220">
        <f>'CO2 Concentration Data'!G220</f>
        <v>479.67897682341248</v>
      </c>
      <c r="D220">
        <f>'CO2 Concentration Data'!H220</f>
        <v>650.99685439472671</v>
      </c>
      <c r="E220">
        <f>'CO2 Concentration Data'!I220</f>
        <v>874.78925250923044</v>
      </c>
      <c r="F220">
        <f>'CO2 Concentration Data'!K220-'CO2 Concentration Data'!$N$2</f>
        <v>402.14690977108967</v>
      </c>
    </row>
    <row r="221" spans="1:6" x14ac:dyDescent="0.25">
      <c r="A221">
        <f>'CO2 Concentration Data'!A221/60000</f>
        <v>18.162166666666668</v>
      </c>
      <c r="C221">
        <f>'CO2 Concentration Data'!G221</f>
        <v>481.19096413628961</v>
      </c>
      <c r="D221">
        <f>'CO2 Concentration Data'!H221</f>
        <v>662.92748975228494</v>
      </c>
      <c r="E221">
        <f>'CO2 Concentration Data'!I221</f>
        <v>885.7361824865568</v>
      </c>
      <c r="F221">
        <f>'CO2 Concentration Data'!K221-'CO2 Concentration Data'!$N$2</f>
        <v>402.03887895233385</v>
      </c>
    </row>
    <row r="222" spans="1:6" x14ac:dyDescent="0.25">
      <c r="A222">
        <f>'CO2 Concentration Data'!A222/60000</f>
        <v>18.2455</v>
      </c>
      <c r="C222">
        <f>'CO2 Concentration Data'!G222</f>
        <v>480.31557834867812</v>
      </c>
      <c r="D222">
        <f>'CO2 Concentration Data'!H222</f>
        <v>641.04790565862538</v>
      </c>
      <c r="E222">
        <f>'CO2 Concentration Data'!I222</f>
        <v>847.87387425583711</v>
      </c>
      <c r="F222">
        <f>'CO2 Concentration Data'!K222-'CO2 Concentration Data'!$N$2</f>
        <v>402.082091122701</v>
      </c>
    </row>
    <row r="223" spans="1:6" x14ac:dyDescent="0.25">
      <c r="A223">
        <f>'CO2 Concentration Data'!A223/60000</f>
        <v>18.330716666666667</v>
      </c>
      <c r="C223">
        <f>'CO2 Concentration Data'!G223</f>
        <v>479.67897682341248</v>
      </c>
      <c r="D223">
        <f>'CO2 Concentration Data'!H223</f>
        <v>618.72347063745588</v>
      </c>
      <c r="E223">
        <f>'CO2 Concentration Data'!I223</f>
        <v>869.86818466253828</v>
      </c>
      <c r="F223">
        <f>'CO2 Concentration Data'!K223-'CO2 Concentration Data'!$N$2</f>
        <v>402.37279039222238</v>
      </c>
    </row>
    <row r="224" spans="1:6" x14ac:dyDescent="0.25">
      <c r="A224">
        <f>'CO2 Concentration Data'!A224/60000</f>
        <v>18.41215</v>
      </c>
      <c r="C224">
        <f>'CO2 Concentration Data'!G224</f>
        <v>480.95223160105064</v>
      </c>
      <c r="D224">
        <f>'CO2 Concentration Data'!H224</f>
        <v>607.23772665023955</v>
      </c>
      <c r="E224">
        <f>'CO2 Concentration Data'!I224</f>
        <v>859.92554830192307</v>
      </c>
      <c r="F224">
        <f>'CO2 Concentration Data'!K224-'CO2 Concentration Data'!$N$2</f>
        <v>402.41600275900845</v>
      </c>
    </row>
    <row r="225" spans="1:6" x14ac:dyDescent="0.25">
      <c r="A225">
        <f>'CO2 Concentration Data'!A225/60000</f>
        <v>18.4955</v>
      </c>
      <c r="C225">
        <f>'CO2 Concentration Data'!G225</f>
        <v>480.31557834867812</v>
      </c>
      <c r="D225">
        <f>'CO2 Concentration Data'!H225</f>
        <v>589.07887094201988</v>
      </c>
      <c r="E225">
        <f>'CO2 Concentration Data'!I225</f>
        <v>844.05755047790444</v>
      </c>
      <c r="F225">
        <f>'CO2 Concentration Data'!K225-'CO2 Concentration Data'!$N$2</f>
        <v>402.57706610668532</v>
      </c>
    </row>
    <row r="226" spans="1:6" x14ac:dyDescent="0.25">
      <c r="A226">
        <f>'CO2 Concentration Data'!A226/60000</f>
        <v>18.578833333333332</v>
      </c>
      <c r="C226">
        <f>'CO2 Concentration Data'!G226</f>
        <v>479.24125806605332</v>
      </c>
      <c r="D226">
        <f>'CO2 Concentration Data'!H226</f>
        <v>628.87461735502734</v>
      </c>
      <c r="E226">
        <f>'CO2 Concentration Data'!I226</f>
        <v>826.48224647535073</v>
      </c>
      <c r="F226">
        <f>'CO2 Concentration Data'!K226-'CO2 Concentration Data'!$N$2</f>
        <v>402.41600275900851</v>
      </c>
    </row>
    <row r="227" spans="1:6" x14ac:dyDescent="0.25">
      <c r="A227">
        <f>'CO2 Concentration Data'!A227/60000</f>
        <v>18.662183333333335</v>
      </c>
      <c r="C227">
        <f>'CO2 Concentration Data'!G227</f>
        <v>479.67897682341248</v>
      </c>
      <c r="D227">
        <f>'CO2 Concentration Data'!H227</f>
        <v>700.05400118317061</v>
      </c>
      <c r="E227">
        <f>'CO2 Concentration Data'!I227</f>
        <v>851.18808637604218</v>
      </c>
      <c r="F227">
        <f>'CO2 Concentration Data'!K227-'CO2 Concentration Data'!$N$2</f>
        <v>402.38261173287111</v>
      </c>
    </row>
    <row r="228" spans="1:6" x14ac:dyDescent="0.25">
      <c r="A228">
        <f>'CO2 Concentration Data'!A228/60000</f>
        <v>18.7455</v>
      </c>
      <c r="C228">
        <f>'CO2 Concentration Data'!G228</f>
        <v>479.0025255308143</v>
      </c>
      <c r="D228">
        <f>'CO2 Concentration Data'!H228</f>
        <v>692.97653798634212</v>
      </c>
      <c r="E228">
        <f>'CO2 Concentration Data'!I228</f>
        <v>853.89973638647166</v>
      </c>
      <c r="F228">
        <f>'CO2 Concentration Data'!K228-'CO2 Concentration Data'!$N$2</f>
        <v>402.36100545126862</v>
      </c>
    </row>
    <row r="229" spans="1:6" x14ac:dyDescent="0.25">
      <c r="A229">
        <f>'CO2 Concentration Data'!A229/60000</f>
        <v>18.828833333333332</v>
      </c>
      <c r="C229">
        <f>'CO2 Concentration Data'!G229</f>
        <v>479.0025255308143</v>
      </c>
      <c r="D229">
        <f>'CO2 Concentration Data'!H229</f>
        <v>684.1599804498494</v>
      </c>
      <c r="E229">
        <f>'CO2 Concentration Data'!I229</f>
        <v>894.57402456322973</v>
      </c>
      <c r="F229">
        <f>'CO2 Concentration Data'!K229-'CO2 Concentration Data'!$N$2</f>
        <v>402.38064715047108</v>
      </c>
    </row>
    <row r="230" spans="1:6" x14ac:dyDescent="0.25">
      <c r="A230">
        <f>'CO2 Concentration Data'!A230/60000</f>
        <v>18.912166666666668</v>
      </c>
      <c r="C230">
        <f>'CO2 Concentration Data'!G230</f>
        <v>480.31557834867812</v>
      </c>
      <c r="D230">
        <f>'CO2 Concentration Data'!H230</f>
        <v>679.95390572949793</v>
      </c>
      <c r="E230">
        <f>'CO2 Concentration Data'!I230</f>
        <v>887.4434786220553</v>
      </c>
      <c r="F230">
        <f>'CO2 Concentration Data'!K230-'CO2 Concentration Data'!$N$2</f>
        <v>402.39046731260595</v>
      </c>
    </row>
    <row r="231" spans="1:6" x14ac:dyDescent="0.25">
      <c r="A231">
        <f>'CO2 Concentration Data'!A231/60000</f>
        <v>18.997399999999999</v>
      </c>
      <c r="C231">
        <f>'CO2 Concentration Data'!G231</f>
        <v>480.95223160105064</v>
      </c>
      <c r="D231">
        <f>'CO2 Concentration Data'!H231</f>
        <v>690.54994786169414</v>
      </c>
      <c r="E231">
        <f>'CO2 Concentration Data'!I231</f>
        <v>907.12781026704317</v>
      </c>
      <c r="F231">
        <f>'CO2 Concentration Data'!K231-'CO2 Concentration Data'!$N$2</f>
        <v>402.16458551295955</v>
      </c>
    </row>
    <row r="232" spans="1:6" x14ac:dyDescent="0.25">
      <c r="A232">
        <f>'CO2 Concentration Data'!A232/60000</f>
        <v>19.078816666666668</v>
      </c>
      <c r="C232">
        <f>'CO2 Concentration Data'!G232</f>
        <v>480.51456457079831</v>
      </c>
      <c r="D232">
        <f>'CO2 Concentration Data'!H232</f>
        <v>652.53369413295661</v>
      </c>
      <c r="E232">
        <f>'CO2 Concentration Data'!I232</f>
        <v>868.76345063681549</v>
      </c>
      <c r="F232">
        <f>'CO2 Concentration Data'!K232-'CO2 Concentration Data'!$N$2</f>
        <v>402.00352216528279</v>
      </c>
    </row>
    <row r="233" spans="1:6" x14ac:dyDescent="0.25">
      <c r="A233">
        <f>'CO2 Concentration Data'!A233/60000</f>
        <v>19.162183333333335</v>
      </c>
      <c r="C233">
        <f>'CO2 Concentration Data'!G233</f>
        <v>481.19096413628961</v>
      </c>
      <c r="D233">
        <f>'CO2 Concentration Data'!H233</f>
        <v>649.21736171045688</v>
      </c>
      <c r="E233">
        <f>'CO2 Concentration Data'!I233</f>
        <v>896.1809405479363</v>
      </c>
      <c r="F233">
        <f>'CO2 Concentration Data'!K233-'CO2 Concentration Data'!$N$2</f>
        <v>401.99370200314786</v>
      </c>
    </row>
    <row r="234" spans="1:6" x14ac:dyDescent="0.25">
      <c r="A234">
        <f>'CO2 Concentration Data'!A234/60000</f>
        <v>19.2455</v>
      </c>
      <c r="C234">
        <f>'CO2 Concentration Data'!G234</f>
        <v>480.95223160105064</v>
      </c>
      <c r="D234">
        <f>'CO2 Concentration Data'!H234</f>
        <v>595.71148725562136</v>
      </c>
      <c r="E234">
        <f>'CO2 Concentration Data'!I234</f>
        <v>880.81505438164515</v>
      </c>
      <c r="F234">
        <f>'CO2 Concentration Data'!K234-'CO2 Concentration Data'!$N$2</f>
        <v>401.84246019253857</v>
      </c>
    </row>
    <row r="235" spans="1:6" x14ac:dyDescent="0.25">
      <c r="A235">
        <f>'CO2 Concentration Data'!A235/60000</f>
        <v>19.328833333333332</v>
      </c>
      <c r="C235">
        <f>'CO2 Concentration Data'!G235</f>
        <v>480.51456457079831</v>
      </c>
      <c r="D235">
        <f>'CO2 Concentration Data'!H235</f>
        <v>585.76258705091811</v>
      </c>
      <c r="E235">
        <f>'CO2 Concentration Data'!I235</f>
        <v>844.55972239385164</v>
      </c>
      <c r="F235">
        <f>'CO2 Concentration Data'!K235-'CO2 Concentration Data'!$N$2</f>
        <v>401.53015483783361</v>
      </c>
    </row>
    <row r="236" spans="1:6" x14ac:dyDescent="0.25">
      <c r="A236">
        <f>'CO2 Concentration Data'!A236/60000</f>
        <v>19.412166666666668</v>
      </c>
      <c r="C236">
        <f>'CO2 Concentration Data'!G236</f>
        <v>480.07684581343909</v>
      </c>
      <c r="D236">
        <f>'CO2 Concentration Data'!H236</f>
        <v>634.17264044326703</v>
      </c>
      <c r="E236">
        <f>'CO2 Concentration Data'!I236</f>
        <v>825.87962410735554</v>
      </c>
      <c r="F236">
        <f>'CO2 Concentration Data'!K236-'CO2 Concentration Data'!$N$2</f>
        <v>401.33570046401928</v>
      </c>
    </row>
    <row r="237" spans="1:6" x14ac:dyDescent="0.25">
      <c r="A237">
        <f>'CO2 Concentration Data'!A237/60000</f>
        <v>19.4955</v>
      </c>
      <c r="C237">
        <f>'CO2 Concentration Data'!G237</f>
        <v>479.87791131842579</v>
      </c>
      <c r="D237">
        <f>'CO2 Concentration Data'!H237</f>
        <v>606.55018233385772</v>
      </c>
      <c r="E237">
        <f>'CO2 Concentration Data'!I237</f>
        <v>792.43633232381978</v>
      </c>
      <c r="F237">
        <f>'CO2 Concentration Data'!K237-'CO2 Concentration Data'!$N$2</f>
        <v>401.05678593903292</v>
      </c>
    </row>
    <row r="238" spans="1:6" x14ac:dyDescent="0.25">
      <c r="A238">
        <f>'CO2 Concentration Data'!A238/60000</f>
        <v>19.579216666666667</v>
      </c>
      <c r="C238">
        <f>'CO2 Concentration Data'!G238</f>
        <v>478.12713974320275</v>
      </c>
      <c r="D238">
        <f>'CO2 Concentration Data'!H238</f>
        <v>677.08246872162306</v>
      </c>
      <c r="E238">
        <f>'CO2 Concentration Data'!I238</f>
        <v>819.35171057721311</v>
      </c>
      <c r="F238">
        <f>'CO2 Concentration Data'!K238-'CO2 Concentration Data'!$N$2</f>
        <v>400.8309039429675</v>
      </c>
    </row>
    <row r="239" spans="1:6" x14ac:dyDescent="0.25">
      <c r="A239">
        <f>'CO2 Concentration Data'!A239/60000</f>
        <v>19.662216666666666</v>
      </c>
      <c r="C239">
        <f>'CO2 Concentration Data'!G239</f>
        <v>478.36587227844177</v>
      </c>
      <c r="D239">
        <f>'CO2 Concentration Data'!H239</f>
        <v>590.85836362628982</v>
      </c>
      <c r="E239">
        <f>'CO2 Concentration Data'!I239</f>
        <v>847.3717625981094</v>
      </c>
      <c r="F239">
        <f>'CO2 Concentration Data'!K239-'CO2 Concentration Data'!$N$2</f>
        <v>400.39092489179046</v>
      </c>
    </row>
    <row r="240" spans="1:6" x14ac:dyDescent="0.25">
      <c r="A240">
        <f>'CO2 Concentration Data'!A240/60000</f>
        <v>19.745483333333333</v>
      </c>
      <c r="C240">
        <f>'CO2 Concentration Data'!G240</f>
        <v>477.92820524818944</v>
      </c>
      <c r="D240">
        <f>'CO2 Concentration Data'!H240</f>
        <v>629.56216167140906</v>
      </c>
      <c r="E240">
        <f>'CO2 Concentration Data'!I240</f>
        <v>858.8208042331637</v>
      </c>
      <c r="F240">
        <f>'CO2 Concentration Data'!K240-'CO2 Concentration Data'!$N$2</f>
        <v>400.11201056322307</v>
      </c>
    </row>
    <row r="241" spans="1:6" x14ac:dyDescent="0.25">
      <c r="A241">
        <f>'CO2 Concentration Data'!A241/60000</f>
        <v>19.828833333333332</v>
      </c>
      <c r="C241">
        <f>'CO2 Concentration Data'!G241</f>
        <v>478.80359103580099</v>
      </c>
      <c r="D241">
        <f>'CO2 Concentration Data'!H241</f>
        <v>667.78061742589966</v>
      </c>
      <c r="E241">
        <f>'CO2 Concentration Data'!I241</f>
        <v>803.38326230114637</v>
      </c>
      <c r="F241">
        <f>'CO2 Concentration Data'!K241-'CO2 Concentration Data'!$N$2</f>
        <v>399.83309623465556</v>
      </c>
    </row>
    <row r="242" spans="1:6" x14ac:dyDescent="0.25">
      <c r="A242">
        <f>'CO2 Concentration Data'!A242/60000</f>
        <v>19.912166666666668</v>
      </c>
      <c r="C242">
        <f>'CO2 Concentration Data'!G242</f>
        <v>472.27802551150205</v>
      </c>
      <c r="D242">
        <f>'CO2 Concentration Data'!H242</f>
        <v>674.85812915412623</v>
      </c>
      <c r="E242">
        <f>'CO2 Concentration Data'!I242</f>
        <v>768.23261412389263</v>
      </c>
      <c r="F242">
        <f>'CO2 Concentration Data'!K242-'CO2 Concentration Data'!$N$2</f>
        <v>399.6072144350091</v>
      </c>
    </row>
    <row r="243" spans="1:6" x14ac:dyDescent="0.25">
      <c r="A243">
        <f>'CO2 Concentration Data'!A243/60000</f>
        <v>19.9955</v>
      </c>
      <c r="C243">
        <f>'CO2 Concentration Data'!G243</f>
        <v>476.17743765197469</v>
      </c>
      <c r="D243">
        <f>'CO2 Concentration Data'!H243</f>
        <v>625.80098236568233</v>
      </c>
      <c r="E243">
        <f>'CO2 Concentration Data'!I243</f>
        <v>791.33159829809699</v>
      </c>
      <c r="F243">
        <f>'CO2 Concentration Data'!K243-'CO2 Concentration Data'!$N$2</f>
        <v>399.24187537286946</v>
      </c>
    </row>
    <row r="244" spans="1:6" x14ac:dyDescent="0.25">
      <c r="A244">
        <f>'CO2 Concentration Data'!A244/60000</f>
        <v>20.078816666666668</v>
      </c>
      <c r="C244">
        <f>'CO2 Concentration Data'!G244</f>
        <v>475.73971889461546</v>
      </c>
      <c r="D244">
        <f>'CO2 Concentration Data'!H244</f>
        <v>645.90107781935512</v>
      </c>
      <c r="E244">
        <f>'CO2 Concentration Data'!I244</f>
        <v>801.1737842066641</v>
      </c>
      <c r="F244">
        <f>'CO2 Concentration Data'!K244-'CO2 Concentration Data'!$N$2</f>
        <v>399.09063336584126</v>
      </c>
    </row>
    <row r="245" spans="1:6" x14ac:dyDescent="0.25">
      <c r="A245">
        <f>'CO2 Concentration Data'!A245/60000</f>
        <v>20.16215</v>
      </c>
      <c r="C245">
        <f>'CO2 Concentration Data'!G245</f>
        <v>474.86433310700403</v>
      </c>
      <c r="D245">
        <f>'CO2 Concentration Data'!H245</f>
        <v>631.7460543629021</v>
      </c>
      <c r="E245">
        <f>'CO2 Concentration Data'!I245</f>
        <v>830.90120266431518</v>
      </c>
      <c r="F245">
        <f>'CO2 Concentration Data'!K245-'CO2 Concentration Data'!$N$2</f>
        <v>399.00617321466916</v>
      </c>
    </row>
    <row r="246" spans="1:6" x14ac:dyDescent="0.25">
      <c r="A246">
        <f>'CO2 Concentration Data'!A246/60000</f>
        <v>20.246200000000002</v>
      </c>
      <c r="C246">
        <f>'CO2 Concentration Data'!G246</f>
        <v>475.73971889461546</v>
      </c>
      <c r="D246">
        <f>'CO2 Concentration Data'!H246</f>
        <v>716.19071530536348</v>
      </c>
      <c r="E246">
        <f>'CO2 Concentration Data'!I246</f>
        <v>774.35885640531899</v>
      </c>
      <c r="F246">
        <f>'CO2 Concentration Data'!K246-'CO2 Concentration Data'!$N$2</f>
        <v>398.85493120764102</v>
      </c>
    </row>
    <row r="247" spans="1:6" x14ac:dyDescent="0.25">
      <c r="A247">
        <f>'CO2 Concentration Data'!A247/60000</f>
        <v>20.328833333333332</v>
      </c>
      <c r="C247">
        <f>'CO2 Concentration Data'!G247</f>
        <v>475.73971889461546</v>
      </c>
      <c r="D247">
        <f>'CO2 Concentration Data'!H247</f>
        <v>696.98036619382572</v>
      </c>
      <c r="E247">
        <f>'CO2 Concentration Data'!I247</f>
        <v>843.45498836812885</v>
      </c>
      <c r="F247">
        <f>'CO2 Concentration Data'!K247-'CO2 Concentration Data'!$N$2</f>
        <v>398.65065549317819</v>
      </c>
    </row>
    <row r="248" spans="1:6" x14ac:dyDescent="0.25">
      <c r="A248">
        <f>'CO2 Concentration Data'!A248/60000</f>
        <v>20.412133333333333</v>
      </c>
      <c r="C248">
        <f>'CO2 Concentration Data'!G248</f>
        <v>476.17743765197469</v>
      </c>
      <c r="D248">
        <f>'CO2 Concentration Data'!H248</f>
        <v>577.39088448621862</v>
      </c>
      <c r="E248">
        <f>'CO2 Concentration Data'!I248</f>
        <v>838.03173856245292</v>
      </c>
      <c r="F248">
        <f>'CO2 Concentration Data'!K248-'CO2 Concentration Data'!$N$2</f>
        <v>398.42477369353168</v>
      </c>
    </row>
    <row r="249" spans="1:6" x14ac:dyDescent="0.25">
      <c r="A249">
        <f>'CO2 Concentration Data'!A249/60000</f>
        <v>20.4955</v>
      </c>
      <c r="C249">
        <f>'CO2 Concentration Data'!G249</f>
        <v>476.17743765197469</v>
      </c>
      <c r="D249">
        <f>'CO2 Concentration Data'!H249</f>
        <v>621.35225469929082</v>
      </c>
      <c r="E249">
        <f>'CO2 Concentration Data'!I249</f>
        <v>814.43058247230135</v>
      </c>
      <c r="F249">
        <f>'CO2 Concentration Data'!K249-'CO2 Concentration Data'!$N$2</f>
        <v>398.18907173175018</v>
      </c>
    </row>
    <row r="250" spans="1:6" x14ac:dyDescent="0.25">
      <c r="A250">
        <f>'CO2 Concentration Data'!A250/60000</f>
        <v>20.578900000000001</v>
      </c>
      <c r="C250">
        <f>'CO2 Concentration Data'!G250</f>
        <v>472.27802551150205</v>
      </c>
      <c r="D250">
        <f>'CO2 Concentration Data'!H250</f>
        <v>613.18279864745932</v>
      </c>
      <c r="E250">
        <f>'CO2 Concentration Data'!I250</f>
        <v>778.67736214223544</v>
      </c>
      <c r="F250">
        <f>'CO2 Concentration Data'!K250-'CO2 Concentration Data'!$N$2</f>
        <v>398.02800838407336</v>
      </c>
    </row>
    <row r="251" spans="1:6" x14ac:dyDescent="0.25">
      <c r="A251">
        <f>'CO2 Concentration Data'!A251/60000</f>
        <v>20.662166666666668</v>
      </c>
      <c r="C251">
        <f>'CO2 Concentration Data'!G251</f>
        <v>475.54078439960216</v>
      </c>
      <c r="D251">
        <f>'CO2 Concentration Data'!H251</f>
        <v>603.03165192988797</v>
      </c>
      <c r="E251">
        <f>'CO2 Concentration Data'!I251</f>
        <v>777.07051645878505</v>
      </c>
      <c r="F251">
        <f>'CO2 Concentration Data'!K251-'CO2 Concentration Data'!$N$2</f>
        <v>398.08104209150804</v>
      </c>
    </row>
    <row r="252" spans="1:6" x14ac:dyDescent="0.25">
      <c r="A252">
        <f>'CO2 Concentration Data'!A252/60000</f>
        <v>20.7455</v>
      </c>
      <c r="C252">
        <f>'CO2 Concentration Data'!G252</f>
        <v>476.41617018721371</v>
      </c>
      <c r="D252">
        <f>'CO2 Concentration Data'!H252</f>
        <v>563.23590551688051</v>
      </c>
      <c r="E252">
        <f>'CO2 Concentration Data'!I252</f>
        <v>804.48800636990586</v>
      </c>
      <c r="F252">
        <f>'CO2 Concentration Data'!K252-'CO2 Concentration Data'!$N$2</f>
        <v>398.00640347740352</v>
      </c>
    </row>
    <row r="253" spans="1:6" x14ac:dyDescent="0.25">
      <c r="A253">
        <f>'CO2 Concentration Data'!A253/60000</f>
        <v>20.829833333333333</v>
      </c>
      <c r="C253">
        <f>'CO2 Concentration Data'!G253</f>
        <v>475.9784991779531</v>
      </c>
      <c r="D253">
        <f>'CO2 Concentration Data'!H253</f>
        <v>539.33417983719426</v>
      </c>
      <c r="E253">
        <f>'CO2 Concentration Data'!I253</f>
        <v>790.82947659733281</v>
      </c>
      <c r="F253">
        <f>'CO2 Concentration Data'!K253-'CO2 Concentration Data'!$N$2</f>
        <v>397.59785224489667</v>
      </c>
    </row>
    <row r="254" spans="1:6" x14ac:dyDescent="0.25">
      <c r="A254">
        <f>'CO2 Concentration Data'!A254/60000</f>
        <v>20.912933333333335</v>
      </c>
      <c r="C254">
        <f>'CO2 Concentration Data'!G254</f>
        <v>474.86433310700403</v>
      </c>
      <c r="D254">
        <f>'CO2 Concentration Data'!H254</f>
        <v>558.58497986901898</v>
      </c>
      <c r="E254">
        <f>'CO2 Concentration Data'!I254</f>
        <v>789.12212020361471</v>
      </c>
      <c r="F254">
        <f>'CO2 Concentration Data'!K254-'CO2 Concentration Data'!$N$2</f>
        <v>397.14608844918473</v>
      </c>
    </row>
    <row r="255" spans="1:6" x14ac:dyDescent="0.25">
      <c r="A255">
        <f>'CO2 Concentration Data'!A255/60000</f>
        <v>20.995516666666667</v>
      </c>
      <c r="C255">
        <f>'CO2 Concentration Data'!G255</f>
        <v>475.30205186436314</v>
      </c>
      <c r="D255">
        <f>'CO2 Concentration Data'!H255</f>
        <v>576.94603355870856</v>
      </c>
      <c r="E255">
        <f>'CO2 Concentration Data'!I255</f>
        <v>780.88684023671772</v>
      </c>
      <c r="F255">
        <f>'CO2 Concentration Data'!K255-'CO2 Concentration Data'!$N$2</f>
        <v>396.85735258354964</v>
      </c>
    </row>
    <row r="256" spans="1:6" x14ac:dyDescent="0.25">
      <c r="A256">
        <f>'CO2 Concentration Data'!A256/60000</f>
        <v>21.078833333333332</v>
      </c>
      <c r="C256">
        <f>'CO2 Concentration Data'!G256</f>
        <v>475.30205186436314</v>
      </c>
      <c r="D256">
        <f>'CO2 Concentration Data'!H256</f>
        <v>560.36446850900563</v>
      </c>
      <c r="E256">
        <f>'CO2 Concentration Data'!I256</f>
        <v>833.01023030674946</v>
      </c>
      <c r="F256">
        <f>'CO2 Concentration Data'!K256-'CO2 Concentration Data'!$N$2</f>
        <v>396.43898118890792</v>
      </c>
    </row>
    <row r="257" spans="1:6" x14ac:dyDescent="0.25">
      <c r="A257">
        <f>'CO2 Concentration Data'!A257/60000</f>
        <v>21.162166666666668</v>
      </c>
      <c r="C257">
        <f>'CO2 Concentration Data'!G257</f>
        <v>474.66539861199072</v>
      </c>
      <c r="D257">
        <f>'CO2 Concentration Data'!H257</f>
        <v>641.04790565862538</v>
      </c>
      <c r="E257">
        <f>'CO2 Concentration Data'!I257</f>
        <v>803.38326230114637</v>
      </c>
      <c r="F257">
        <f>'CO2 Concentration Data'!K257-'CO2 Concentration Data'!$N$2</f>
        <v>396.35255645533567</v>
      </c>
    </row>
    <row r="258" spans="1:6" x14ac:dyDescent="0.25">
      <c r="A258">
        <f>'CO2 Concentration Data'!A258/60000</f>
        <v>21.245533333333334</v>
      </c>
      <c r="C258">
        <f>'CO2 Concentration Data'!G258</f>
        <v>475.30205186436314</v>
      </c>
      <c r="D258">
        <f>'CO2 Concentration Data'!H258</f>
        <v>626.89292668928738</v>
      </c>
      <c r="E258">
        <f>'CO2 Concentration Data'!I258</f>
        <v>784.20105235692267</v>
      </c>
      <c r="F258">
        <f>'CO2 Concentration Data'!K258-'CO2 Concentration Data'!$N$2</f>
        <v>396.19149310765897</v>
      </c>
    </row>
    <row r="259" spans="1:6" x14ac:dyDescent="0.25">
      <c r="A259">
        <f>'CO2 Concentration Data'!A259/60000</f>
        <v>21.328816666666668</v>
      </c>
      <c r="C259">
        <f>'CO2 Concentration Data'!G259</f>
        <v>474.66539861199072</v>
      </c>
      <c r="D259">
        <f>'CO2 Concentration Data'!H259</f>
        <v>617.83372429532096</v>
      </c>
      <c r="E259">
        <f>'CO2 Concentration Data'!I259</f>
        <v>828.08910220183782</v>
      </c>
      <c r="F259">
        <f>'CO2 Concentration Data'!K259-'CO2 Concentration Data'!$N$2</f>
        <v>396.12667465568921</v>
      </c>
    </row>
    <row r="260" spans="1:6" x14ac:dyDescent="0.25">
      <c r="A260">
        <f>'CO2 Concentration Data'!A260/60000</f>
        <v>21.412183333333335</v>
      </c>
      <c r="C260">
        <f>'CO2 Concentration Data'!G260</f>
        <v>474.2277315817384</v>
      </c>
      <c r="D260">
        <f>'CO2 Concentration Data'!H260</f>
        <v>622.68684792465262</v>
      </c>
      <c r="E260">
        <f>'CO2 Concentration Data'!I260</f>
        <v>815.53531649802426</v>
      </c>
      <c r="F260">
        <f>'CO2 Concentration Data'!K260-'CO2 Concentration Data'!$N$2</f>
        <v>395.92436352362648</v>
      </c>
    </row>
    <row r="261" spans="1:6" x14ac:dyDescent="0.25">
      <c r="A261">
        <f>'CO2 Concentration Data'!A261/60000</f>
        <v>21.497266666666668</v>
      </c>
      <c r="C261">
        <f>'CO2 Concentration Data'!G261</f>
        <v>475.30205186436314</v>
      </c>
      <c r="D261">
        <f>'CO2 Concentration Data'!H261</f>
        <v>593.52759860841149</v>
      </c>
      <c r="E261">
        <f>'CO2 Concentration Data'!I261</f>
        <v>834.11496433247225</v>
      </c>
      <c r="F261">
        <f>'CO2 Concentration Data'!K261-'CO2 Concentration Data'!$N$2</f>
        <v>395.71026764702867</v>
      </c>
    </row>
    <row r="262" spans="1:6" x14ac:dyDescent="0.25">
      <c r="A262">
        <f>'CO2 Concentration Data'!A262/60000</f>
        <v>21.578816666666668</v>
      </c>
      <c r="C262">
        <f>'CO2 Concentration Data'!G262</f>
        <v>474.66539861199072</v>
      </c>
      <c r="D262">
        <f>'CO2 Concentration Data'!H262</f>
        <v>622.24200104142574</v>
      </c>
      <c r="E262">
        <f>'CO2 Concentration Data'!I262</f>
        <v>842.35024429936936</v>
      </c>
      <c r="F262">
        <f>'CO2 Concentration Data'!K262-'CO2 Concentration Data'!$N$2</f>
        <v>395.74169409076615</v>
      </c>
    </row>
    <row r="263" spans="1:6" x14ac:dyDescent="0.25">
      <c r="A263">
        <f>'CO2 Concentration Data'!A263/60000</f>
        <v>21.662166666666668</v>
      </c>
      <c r="C263">
        <f>'CO2 Concentration Data'!G263</f>
        <v>473.98899904649937</v>
      </c>
      <c r="D263">
        <f>'CO2 Concentration Data'!H263</f>
        <v>673.11908739014314</v>
      </c>
      <c r="E263">
        <f>'CO2 Concentration Data'!I263</f>
        <v>785.80796834162936</v>
      </c>
      <c r="F263">
        <f>'CO2 Concentration Data'!K263-'CO2 Concentration Data'!$N$2</f>
        <v>395.48438466886853</v>
      </c>
    </row>
    <row r="264" spans="1:6" x14ac:dyDescent="0.25">
      <c r="A264">
        <f>'CO2 Concentration Data'!A264/60000</f>
        <v>21.7455</v>
      </c>
      <c r="C264">
        <f>'CO2 Concentration Data'!G264</f>
        <v>475.54078439960216</v>
      </c>
      <c r="D264">
        <f>'CO2 Concentration Data'!H264</f>
        <v>658.07436612295328</v>
      </c>
      <c r="E264">
        <f>'CO2 Concentration Data'!I264</f>
        <v>773.2541223795962</v>
      </c>
      <c r="F264">
        <f>'CO2 Concentration Data'!K264-'CO2 Concentration Data'!$N$2</f>
        <v>395.21529050243589</v>
      </c>
    </row>
    <row r="265" spans="1:6" x14ac:dyDescent="0.25">
      <c r="A265">
        <f>'CO2 Concentration Data'!A265/60000</f>
        <v>21.828833333333332</v>
      </c>
      <c r="C265">
        <f>'CO2 Concentration Data'!G265</f>
        <v>475.30205186436314</v>
      </c>
      <c r="D265">
        <f>'CO2 Concentration Data'!H265</f>
        <v>681.49074546772772</v>
      </c>
      <c r="E265">
        <f>'CO2 Concentration Data'!I265</f>
        <v>785.80796834162936</v>
      </c>
      <c r="F265">
        <f>'CO2 Concentration Data'!K265-'CO2 Concentration Data'!$N$2</f>
        <v>395.12886576886359</v>
      </c>
    </row>
    <row r="266" spans="1:6" x14ac:dyDescent="0.25">
      <c r="A266">
        <f>'CO2 Concentration Data'!A266/60000</f>
        <v>21.912166666666668</v>
      </c>
      <c r="C266">
        <f>'CO2 Concentration Data'!G266</f>
        <v>474.86433310700403</v>
      </c>
      <c r="D266">
        <f>'CO2 Concentration Data'!H266</f>
        <v>603.92139422773971</v>
      </c>
      <c r="E266">
        <f>'CO2 Concentration Data'!I266</f>
        <v>736.99879039180246</v>
      </c>
      <c r="F266">
        <f>'CO2 Concentration Data'!K266-'CO2 Concentration Data'!$N$2</f>
        <v>395.30171386107548</v>
      </c>
    </row>
    <row r="267" spans="1:6" x14ac:dyDescent="0.25">
      <c r="A267">
        <f>'CO2 Concentration Data'!A267/60000</f>
        <v>21.995483333333333</v>
      </c>
      <c r="C267">
        <f>'CO2 Concentration Data'!G267</f>
        <v>475.10311339034166</v>
      </c>
      <c r="D267">
        <f>'CO2 Concentration Data'!H267</f>
        <v>620.26031037568578</v>
      </c>
      <c r="E267">
        <f>'CO2 Concentration Data'!I267</f>
        <v>769.93997051761062</v>
      </c>
      <c r="F267">
        <f>'CO2 Concentration Data'!K267-'CO2 Concentration Data'!$N$2</f>
        <v>395.36653250946409</v>
      </c>
    </row>
    <row r="268" spans="1:6" x14ac:dyDescent="0.25">
      <c r="A268">
        <f>'CO2 Concentration Data'!A268/60000</f>
        <v>22.078816666666668</v>
      </c>
      <c r="C268">
        <f>'CO2 Concentration Data'!G268</f>
        <v>474.4266660767517</v>
      </c>
      <c r="D268">
        <f>'CO2 Concentration Data'!H268</f>
        <v>633.97043841751383</v>
      </c>
      <c r="E268">
        <f>'CO2 Concentration Data'!I268</f>
        <v>790.2268542293375</v>
      </c>
      <c r="F268">
        <f>'CO2 Concentration Data'!K268-'CO2 Concentration Data'!$N$2</f>
        <v>395.15047224688516</v>
      </c>
    </row>
    <row r="269" spans="1:6" x14ac:dyDescent="0.25">
      <c r="A269">
        <f>'CO2 Concentration Data'!A269/60000</f>
        <v>22.163583333333332</v>
      </c>
      <c r="C269">
        <f>'CO2 Concentration Data'!G269</f>
        <v>475.9784991779531</v>
      </c>
      <c r="D269">
        <f>'CO2 Concentration Data'!H269</f>
        <v>651.4417012779536</v>
      </c>
      <c r="E269">
        <f>'CO2 Concentration Data'!I269</f>
        <v>772.14938835387329</v>
      </c>
      <c r="F269">
        <f>'CO2 Concentration Data'!K269-'CO2 Concentration Data'!$N$2</f>
        <v>395.24868172499237</v>
      </c>
    </row>
    <row r="270" spans="1:6" x14ac:dyDescent="0.25">
      <c r="A270">
        <f>'CO2 Concentration Data'!A270/60000</f>
        <v>22.2455</v>
      </c>
      <c r="C270">
        <f>'CO2 Concentration Data'!G270</f>
        <v>474.2277315817384</v>
      </c>
      <c r="D270">
        <f>'CO2 Concentration Data'!H270</f>
        <v>608.32967097384449</v>
      </c>
      <c r="E270">
        <f>'CO2 Concentration Data'!I270</f>
        <v>773.2541223795962</v>
      </c>
      <c r="F270">
        <f>'CO2 Concentration Data'!K270-'CO2 Concentration Data'!$N$2</f>
        <v>395.35671254374813</v>
      </c>
    </row>
    <row r="271" spans="1:6" x14ac:dyDescent="0.25">
      <c r="A271">
        <f>'CO2 Concentration Data'!A271/60000</f>
        <v>22.328833333333332</v>
      </c>
      <c r="C271">
        <f>'CO2 Concentration Data'!G271</f>
        <v>472.71569254175438</v>
      </c>
      <c r="D271">
        <f>'CO2 Concentration Data'!H271</f>
        <v>562.10351027298873</v>
      </c>
      <c r="E271">
        <f>'CO2 Concentration Data'!I271</f>
        <v>817.14223248273083</v>
      </c>
      <c r="F271">
        <f>'CO2 Concentration Data'!K271-'CO2 Concentration Data'!$N$2</f>
        <v>395.39010356988558</v>
      </c>
    </row>
    <row r="272" spans="1:6" x14ac:dyDescent="0.25">
      <c r="A272">
        <f>'CO2 Concentration Data'!A272/60000</f>
        <v>22.412166666666668</v>
      </c>
      <c r="C272">
        <f>'CO2 Concentration Data'!G272</f>
        <v>473.79001282437912</v>
      </c>
      <c r="D272">
        <f>'CO2 Concentration Data'!H272</f>
        <v>575.36874290019182</v>
      </c>
      <c r="E272">
        <f>'CO2 Concentration Data'!I272</f>
        <v>767.12787005513326</v>
      </c>
      <c r="F272">
        <f>'CO2 Concentration Data'!K272-'CO2 Concentration Data'!$N$2</f>
        <v>395.52956083237888</v>
      </c>
    </row>
    <row r="273" spans="1:6" x14ac:dyDescent="0.25">
      <c r="A273">
        <f>'CO2 Concentration Data'!A273/60000</f>
        <v>22.495516666666667</v>
      </c>
      <c r="C273">
        <f>'CO2 Concentration Data'!G273</f>
        <v>474.2277315817384</v>
      </c>
      <c r="D273">
        <f>'CO2 Concentration Data'!H273</f>
        <v>621.79715415819885</v>
      </c>
      <c r="E273">
        <f>'CO2 Concentration Data'!I273</f>
        <v>810.51380824232069</v>
      </c>
      <c r="F273">
        <f>'CO2 Concentration Data'!K273-'CO2 Concentration Data'!$N$2</f>
        <v>395.7672273765603</v>
      </c>
    </row>
    <row r="274" spans="1:6" x14ac:dyDescent="0.25">
      <c r="A274">
        <f>'CO2 Concentration Data'!A274/60000</f>
        <v>22.578833333333332</v>
      </c>
      <c r="C274">
        <f>'CO2 Concentration Data'!G274</f>
        <v>474.2277315817384</v>
      </c>
      <c r="D274">
        <f>'CO2 Concentration Data'!H274</f>
        <v>605.01333855134476</v>
      </c>
      <c r="E274">
        <f>'CO2 Concentration Data'!I274</f>
        <v>832.50805839080226</v>
      </c>
      <c r="F274">
        <f>'CO2 Concentration Data'!K274-'CO2 Concentration Data'!$N$2</f>
        <v>395.94989680942069</v>
      </c>
    </row>
    <row r="275" spans="1:6" x14ac:dyDescent="0.25">
      <c r="A275">
        <f>'CO2 Concentration Data'!A275/60000</f>
        <v>22.662183333333335</v>
      </c>
      <c r="C275">
        <f>'CO2 Concentration Data'!G275</f>
        <v>474.4266660767517</v>
      </c>
      <c r="D275">
        <f>'CO2 Concentration Data'!H275</f>
        <v>610.95845907996249</v>
      </c>
      <c r="E275">
        <f>'CO2 Concentration Data'!I275</f>
        <v>793.54106634954258</v>
      </c>
      <c r="F275">
        <f>'CO2 Concentration Data'!K275-'CO2 Concentration Data'!$N$2</f>
        <v>396.06774779031139</v>
      </c>
    </row>
    <row r="276" spans="1:6" x14ac:dyDescent="0.25">
      <c r="A276">
        <f>'CO2 Concentration Data'!A276/60000</f>
        <v>22.746916666666667</v>
      </c>
      <c r="C276">
        <f>'CO2 Concentration Data'!G276</f>
        <v>471.16385944055293</v>
      </c>
      <c r="D276">
        <f>'CO2 Concentration Data'!H276</f>
        <v>710.00294991927194</v>
      </c>
      <c r="E276">
        <f>'CO2 Concentration Data'!I276</f>
        <v>799.06475656422992</v>
      </c>
      <c r="F276">
        <f>'CO2 Concentration Data'!K276-'CO2 Concentration Data'!$N$2</f>
        <v>396.1423864044159</v>
      </c>
    </row>
    <row r="277" spans="1:6" x14ac:dyDescent="0.25">
      <c r="A277">
        <f>'CO2 Concentration Data'!A277/60000</f>
        <v>22.828833333333332</v>
      </c>
      <c r="C277">
        <f>'CO2 Concentration Data'!G277</f>
        <v>473.98899904649937</v>
      </c>
      <c r="D277">
        <f>'CO2 Concentration Data'!H277</f>
        <v>597.69317792136133</v>
      </c>
      <c r="E277">
        <f>'CO2 Concentration Data'!I277</f>
        <v>775.96577239002556</v>
      </c>
      <c r="F277">
        <f>'CO2 Concentration Data'!K277-'CO2 Concentration Data'!$N$2</f>
        <v>396.18559877120202</v>
      </c>
    </row>
    <row r="278" spans="1:6" x14ac:dyDescent="0.25">
      <c r="A278">
        <f>'CO2 Concentration Data'!A278/60000</f>
        <v>22.912166666666668</v>
      </c>
      <c r="C278">
        <f>'CO2 Concentration Data'!G278</f>
        <v>473.98899904649937</v>
      </c>
      <c r="D278">
        <f>'CO2 Concentration Data'!H278</f>
        <v>586.89498229481001</v>
      </c>
      <c r="E278">
        <f>'CO2 Concentration Data'!I278</f>
        <v>776.46789409078985</v>
      </c>
      <c r="F278">
        <f>'CO2 Concentration Data'!K278-'CO2 Concentration Data'!$N$2</f>
        <v>396.2602373853066</v>
      </c>
    </row>
    <row r="279" spans="1:6" x14ac:dyDescent="0.25">
      <c r="A279">
        <f>'CO2 Concentration Data'!A279/60000</f>
        <v>22.995483333333333</v>
      </c>
      <c r="C279">
        <f>'CO2 Concentration Data'!G279</f>
        <v>473.55128028914021</v>
      </c>
      <c r="D279">
        <f>'CO2 Concentration Data'!H279</f>
        <v>686.34387314134256</v>
      </c>
      <c r="E279">
        <f>'CO2 Concentration Data'!I279</f>
        <v>796.25272640300864</v>
      </c>
      <c r="F279">
        <f>'CO2 Concentration Data'!K279-'CO2 Concentration Data'!$N$2</f>
        <v>396.08738929309487</v>
      </c>
    </row>
    <row r="280" spans="1:6" x14ac:dyDescent="0.25">
      <c r="A280">
        <f>'CO2 Concentration Data'!A280/60000</f>
        <v>23.078816666666668</v>
      </c>
      <c r="C280">
        <f>'CO2 Concentration Data'!G280</f>
        <v>474.2277315817384</v>
      </c>
      <c r="D280">
        <f>'CO2 Concentration Data'!H280</f>
        <v>548.39338223116067</v>
      </c>
      <c r="E280">
        <f>'CO2 Concentration Data'!I280</f>
        <v>791.83377021404431</v>
      </c>
      <c r="F280">
        <f>'CO2 Concentration Data'!K280-'CO2 Concentration Data'!$N$2</f>
        <v>395.96953693727153</v>
      </c>
    </row>
    <row r="281" spans="1:6" x14ac:dyDescent="0.25">
      <c r="A281">
        <f>'CO2 Concentration Data'!A281/60000</f>
        <v>23.16215</v>
      </c>
      <c r="C281">
        <f>'CO2 Concentration Data'!G281</f>
        <v>474.4266660767517</v>
      </c>
      <c r="D281">
        <f>'CO2 Concentration Data'!H281</f>
        <v>559.91962162577875</v>
      </c>
      <c r="E281">
        <f>'CO2 Concentration Data'!I281</f>
        <v>805.59274039562865</v>
      </c>
      <c r="F281">
        <f>'CO2 Concentration Data'!K281-'CO2 Concentration Data'!$N$2</f>
        <v>395.85168458144813</v>
      </c>
    </row>
    <row r="282" spans="1:6" x14ac:dyDescent="0.25">
      <c r="A282">
        <f>'CO2 Concentration Data'!A282/60000</f>
        <v>23.2455</v>
      </c>
      <c r="C282">
        <f>'CO2 Concentration Data'!G282</f>
        <v>473.79001282437912</v>
      </c>
      <c r="D282">
        <f>'CO2 Concentration Data'!H282</f>
        <v>536.70539173107625</v>
      </c>
      <c r="E282">
        <f>'CO2 Concentration Data'!I282</f>
        <v>773.2541223795962</v>
      </c>
      <c r="F282">
        <f>'CO2 Concentration Data'!K282-'CO2 Concentration Data'!$N$2</f>
        <v>395.75543968574101</v>
      </c>
    </row>
    <row r="283" spans="1:6" x14ac:dyDescent="0.25">
      <c r="A283">
        <f>'CO2 Concentration Data'!A283/60000</f>
        <v>23.328833333333332</v>
      </c>
      <c r="C283">
        <f>'CO2 Concentration Data'!G283</f>
        <v>474.66539861199072</v>
      </c>
      <c r="D283">
        <f>'CO2 Concentration Data'!H283</f>
        <v>612.2930523053243</v>
      </c>
      <c r="E283">
        <f>'CO2 Concentration Data'!I283</f>
        <v>732.07766228689081</v>
      </c>
      <c r="F283">
        <f>'CO2 Concentration Data'!K283-'CO2 Concentration Data'!$N$2</f>
        <v>395.73383360055738</v>
      </c>
    </row>
    <row r="284" spans="1:6" x14ac:dyDescent="0.25">
      <c r="A284">
        <f>'CO2 Concentration Data'!A284/60000</f>
        <v>23.412199999999999</v>
      </c>
      <c r="C284">
        <f>'CO2 Concentration Data'!G284</f>
        <v>474.86433310700403</v>
      </c>
      <c r="D284">
        <f>'CO2 Concentration Data'!H284</f>
        <v>656.09262692581524</v>
      </c>
      <c r="E284">
        <f>'CO2 Concentration Data'!I284</f>
        <v>772.65156026982049</v>
      </c>
      <c r="F284">
        <f>'CO2 Concentration Data'!K284-'CO2 Concentration Data'!$N$2</f>
        <v>395.80847221466195</v>
      </c>
    </row>
    <row r="285" spans="1:6" x14ac:dyDescent="0.25">
      <c r="A285">
        <f>'CO2 Concentration Data'!A285/60000</f>
        <v>23.4955</v>
      </c>
      <c r="C285">
        <f>'CO2 Concentration Data'!G285</f>
        <v>474.66539861199072</v>
      </c>
      <c r="D285">
        <f>'CO2 Concentration Data'!H285</f>
        <v>608.53187299959768</v>
      </c>
      <c r="E285">
        <f>'CO2 Concentration Data'!I285</f>
        <v>810.01162628333691</v>
      </c>
      <c r="F285">
        <f>'CO2 Concentration Data'!K285-'CO2 Concentration Data'!$N$2</f>
        <v>395.86150592209668</v>
      </c>
    </row>
    <row r="286" spans="1:6" x14ac:dyDescent="0.25">
      <c r="A286">
        <f>'CO2 Concentration Data'!A286/60000</f>
        <v>23.578849999999999</v>
      </c>
      <c r="C286">
        <f>'CO2 Concentration Data'!G286</f>
        <v>474.86433310700403</v>
      </c>
      <c r="D286">
        <f>'CO2 Concentration Data'!H286</f>
        <v>631.54385233714891</v>
      </c>
      <c r="E286">
        <f>'CO2 Concentration Data'!I286</f>
        <v>856.61132613868142</v>
      </c>
      <c r="F286">
        <f>'CO2 Concentration Data'!K286-'CO2 Concentration Data'!$N$2</f>
        <v>395.78490272559208</v>
      </c>
    </row>
    <row r="287" spans="1:6" x14ac:dyDescent="0.25">
      <c r="A287">
        <f>'CO2 Concentration Data'!A287/60000</f>
        <v>23.662166666666668</v>
      </c>
      <c r="C287">
        <f>'CO2 Concentration Data'!G287</f>
        <v>475.30205186436314</v>
      </c>
      <c r="D287">
        <f>'CO2 Concentration Data'!H287</f>
        <v>671.0969498483995</v>
      </c>
      <c r="E287">
        <f>'CO2 Concentration Data'!I287</f>
        <v>802.27852827542358</v>
      </c>
      <c r="F287">
        <f>'CO2 Concentration Data'!K287-'CO2 Concentration Data'!$N$2</f>
        <v>395.82811371744549</v>
      </c>
    </row>
    <row r="288" spans="1:6" x14ac:dyDescent="0.25">
      <c r="A288">
        <f>'CO2 Concentration Data'!A288/60000</f>
        <v>23.7455</v>
      </c>
      <c r="C288">
        <f>'CO2 Concentration Data'!G288</f>
        <v>474.86433310700403</v>
      </c>
      <c r="D288">
        <f>'CO2 Concentration Data'!H288</f>
        <v>624.91123602354742</v>
      </c>
      <c r="E288">
        <f>'CO2 Concentration Data'!I288</f>
        <v>799.06475656422992</v>
      </c>
      <c r="F288">
        <f>'CO2 Concentration Data'!K288-'CO2 Concentration Data'!$N$2</f>
        <v>395.74169035880595</v>
      </c>
    </row>
    <row r="289" spans="1:6" x14ac:dyDescent="0.25">
      <c r="A289">
        <f>'CO2 Concentration Data'!A289/60000</f>
        <v>23.828866666666666</v>
      </c>
      <c r="C289">
        <f>'CO2 Concentration Data'!G289</f>
        <v>474.4266660767517</v>
      </c>
      <c r="D289">
        <f>'CO2 Concentration Data'!H289</f>
        <v>655.84997802405837</v>
      </c>
      <c r="E289">
        <f>'CO2 Concentration Data'!I289</f>
        <v>862.13501635336866</v>
      </c>
      <c r="F289">
        <f>'CO2 Concentration Data'!K289-'CO2 Concentration Data'!$N$2</f>
        <v>395.7632966404085</v>
      </c>
    </row>
    <row r="290" spans="1:6" x14ac:dyDescent="0.25">
      <c r="A290">
        <f>'CO2 Concentration Data'!A290/60000</f>
        <v>23.912183333333335</v>
      </c>
      <c r="C290">
        <f>'CO2 Concentration Data'!G290</f>
        <v>473.55128028914021</v>
      </c>
      <c r="D290">
        <f>'CO2 Concentration Data'!H290</f>
        <v>625.11343804930061</v>
      </c>
      <c r="E290">
        <f>'CO2 Concentration Data'!I290</f>
        <v>817.14223248273083</v>
      </c>
      <c r="F290">
        <f>'CO2 Concentration Data'!K290-'CO2 Concentration Data'!$N$2</f>
        <v>395.60223329273163</v>
      </c>
    </row>
    <row r="291" spans="1:6" x14ac:dyDescent="0.25">
      <c r="A291">
        <f>'CO2 Concentration Data'!A291/60000</f>
        <v>23.996716666666668</v>
      </c>
      <c r="C291">
        <f>'CO2 Concentration Data'!G291</f>
        <v>474.2277315817384</v>
      </c>
      <c r="D291">
        <f>'CO2 Concentration Data'!H291</f>
        <v>646.14372672111199</v>
      </c>
      <c r="E291">
        <f>'CO2 Concentration Data'!I291</f>
        <v>814.93275438824855</v>
      </c>
      <c r="F291">
        <f>'CO2 Concentration Data'!K291-'CO2 Concentration Data'!$N$2</f>
        <v>395.62383937791526</v>
      </c>
    </row>
    <row r="292" spans="1:6" x14ac:dyDescent="0.25">
      <c r="A292">
        <f>'CO2 Concentration Data'!A292/60000</f>
        <v>24.078816666666668</v>
      </c>
      <c r="C292">
        <f>'CO2 Concentration Data'!G292</f>
        <v>473.55128028914021</v>
      </c>
      <c r="D292">
        <f>'CO2 Concentration Data'!H292</f>
        <v>680.60099912559281</v>
      </c>
      <c r="E292">
        <f>'CO2 Concentration Data'!I292</f>
        <v>814.43058247230135</v>
      </c>
      <c r="F292">
        <f>'CO2 Concentration Data'!K292-'CO2 Concentration Data'!$N$2</f>
        <v>395.66705174470133</v>
      </c>
    </row>
    <row r="293" spans="1:6" x14ac:dyDescent="0.25">
      <c r="A293">
        <f>'CO2 Concentration Data'!A293/60000</f>
        <v>24.162166666666668</v>
      </c>
      <c r="C293">
        <f>'CO2 Concentration Data'!G293</f>
        <v>472.71569254175438</v>
      </c>
      <c r="D293">
        <f>'CO2 Concentration Data'!H293</f>
        <v>619.37056403355086</v>
      </c>
      <c r="E293">
        <f>'CO2 Concentration Data'!I293</f>
        <v>858.31869257543599</v>
      </c>
      <c r="F293">
        <f>'CO2 Concentration Data'!K293-'CO2 Concentration Data'!$N$2</f>
        <v>395.54920076381069</v>
      </c>
    </row>
    <row r="294" spans="1:6" x14ac:dyDescent="0.25">
      <c r="A294">
        <f>'CO2 Concentration Data'!A294/60000</f>
        <v>24.2455</v>
      </c>
      <c r="C294">
        <f>'CO2 Concentration Data'!G294</f>
        <v>470.28847365294138</v>
      </c>
      <c r="D294">
        <f>'CO2 Concentration Data'!H294</f>
        <v>662.92748975228494</v>
      </c>
      <c r="E294">
        <f>'CO2 Concentration Data'!I294</f>
        <v>841.84807238342228</v>
      </c>
      <c r="F294">
        <f>'CO2 Concentration Data'!K294-'CO2 Concentration Data'!$N$2</f>
        <v>395.47456214970612</v>
      </c>
    </row>
    <row r="295" spans="1:6" x14ac:dyDescent="0.25">
      <c r="A295">
        <f>'CO2 Concentration Data'!A295/60000</f>
        <v>24.328849999999999</v>
      </c>
      <c r="C295">
        <f>'CO2 Concentration Data'!G295</f>
        <v>471.60157421890386</v>
      </c>
      <c r="D295">
        <f>'CO2 Concentration Data'!H295</f>
        <v>644.36423808112522</v>
      </c>
      <c r="E295">
        <f>'CO2 Concentration Data'!I295</f>
        <v>836.92700453673012</v>
      </c>
      <c r="F295">
        <f>'CO2 Concentration Data'!K295-'CO2 Concentration Data'!$N$2</f>
        <v>395.39992216066878</v>
      </c>
    </row>
    <row r="296" spans="1:6" x14ac:dyDescent="0.25">
      <c r="A296">
        <f>'CO2 Concentration Data'!A296/60000</f>
        <v>24.412166666666668</v>
      </c>
      <c r="C296">
        <f>'CO2 Concentration Data'!G296</f>
        <v>470.96492494553951</v>
      </c>
      <c r="D296">
        <f>'CO2 Concentration Data'!H296</f>
        <v>632.63579666075395</v>
      </c>
      <c r="E296">
        <f>'CO2 Concentration Data'!I296</f>
        <v>828.08910220183782</v>
      </c>
      <c r="F296">
        <f>'CO2 Concentration Data'!K296-'CO2 Concentration Data'!$N$2</f>
        <v>395.39010082002011</v>
      </c>
    </row>
    <row r="297" spans="1:6" x14ac:dyDescent="0.25">
      <c r="A297">
        <f>'CO2 Concentration Data'!A297/60000</f>
        <v>24.4955</v>
      </c>
      <c r="C297">
        <f>'CO2 Concentration Data'!G297</f>
        <v>470.96492494553951</v>
      </c>
      <c r="D297">
        <f>'CO2 Concentration Data'!H297</f>
        <v>612.53570120708127</v>
      </c>
      <c r="E297">
        <f>'CO2 Concentration Data'!I297</f>
        <v>827.58699054411011</v>
      </c>
      <c r="F297">
        <f>'CO2 Concentration Data'!K297-'CO2 Concentration Data'!$N$2</f>
        <v>395.37831607548515</v>
      </c>
    </row>
    <row r="298" spans="1:6" x14ac:dyDescent="0.25">
      <c r="A298">
        <f>'CO2 Concentration Data'!A298/60000</f>
        <v>24.578816666666668</v>
      </c>
      <c r="C298">
        <f>'CO2 Concentration Data'!G298</f>
        <v>471.16385944055293</v>
      </c>
      <c r="D298">
        <f>'CO2 Concentration Data'!H298</f>
        <v>592.63785226627658</v>
      </c>
      <c r="E298">
        <f>'CO2 Concentration Data'!I298</f>
        <v>778.67736214223544</v>
      </c>
      <c r="F298">
        <f>'CO2 Concentration Data'!K298-'CO2 Concentration Data'!$N$2</f>
        <v>395.36849453841756</v>
      </c>
    </row>
    <row r="299" spans="1:6" x14ac:dyDescent="0.25">
      <c r="A299">
        <f>'CO2 Concentration Data'!A299/60000</f>
        <v>24.663049999999998</v>
      </c>
      <c r="C299">
        <f>'CO2 Concentration Data'!G299</f>
        <v>470.7261924103006</v>
      </c>
      <c r="D299">
        <f>'CO2 Concentration Data'!H299</f>
        <v>566.99708482260723</v>
      </c>
      <c r="E299">
        <f>'CO2 Concentration Data'!I299</f>
        <v>765.01884241269897</v>
      </c>
      <c r="F299">
        <f>'CO2 Concentration Data'!K299-'CO2 Concentration Data'!$N$2</f>
        <v>395.46473923770571</v>
      </c>
    </row>
    <row r="300" spans="1:6" x14ac:dyDescent="0.25">
      <c r="A300">
        <f>'CO2 Concentration Data'!A300/60000</f>
        <v>24.746333333333332</v>
      </c>
      <c r="C300">
        <f>'CO2 Concentration Data'!G300</f>
        <v>470.52725393627901</v>
      </c>
      <c r="D300">
        <f>'CO2 Concentration Data'!H300</f>
        <v>570.51561927086027</v>
      </c>
      <c r="E300">
        <f>'CO2 Concentration Data'!I300</f>
        <v>807.30003653112703</v>
      </c>
      <c r="F300">
        <f>'CO2 Concentration Data'!K300-'CO2 Concentration Data'!$N$2</f>
        <v>395.27028506031047</v>
      </c>
    </row>
    <row r="301" spans="1:6" x14ac:dyDescent="0.25">
      <c r="A301">
        <f>'CO2 Concentration Data'!A301/60000</f>
        <v>24.828800000000001</v>
      </c>
      <c r="C301">
        <f>'CO2 Concentration Data'!G301</f>
        <v>472.27802551150205</v>
      </c>
      <c r="D301">
        <f>'CO2 Concentration Data'!H301</f>
        <v>591.10101252804668</v>
      </c>
      <c r="E301">
        <f>'CO2 Concentration Data'!I301</f>
        <v>800.67161229071701</v>
      </c>
      <c r="F301">
        <f>'CO2 Concentration Data'!K301-'CO2 Concentration Data'!$N$2</f>
        <v>395.02279717548032</v>
      </c>
    </row>
    <row r="302" spans="1:6" x14ac:dyDescent="0.25">
      <c r="A302">
        <f>'CO2 Concentration Data'!A302/60000</f>
        <v>24.91215</v>
      </c>
      <c r="C302">
        <f>'CO2 Concentration Data'!G302</f>
        <v>473.3523457941269</v>
      </c>
      <c r="D302">
        <f>'CO2 Concentration Data'!H302</f>
        <v>657.18461978081837</v>
      </c>
      <c r="E302">
        <f>'CO2 Concentration Data'!I302</f>
        <v>770.44208217533821</v>
      </c>
      <c r="F302">
        <f>'CO2 Concentration Data'!K302-'CO2 Concentration Data'!$N$2</f>
        <v>394.87155516845218</v>
      </c>
    </row>
    <row r="303" spans="1:6" x14ac:dyDescent="0.25">
      <c r="A303">
        <f>'CO2 Concentration Data'!A303/60000</f>
        <v>24.995516666666667</v>
      </c>
      <c r="C303">
        <f>'CO2 Concentration Data'!G303</f>
        <v>472.71569254175438</v>
      </c>
      <c r="D303">
        <f>'CO2 Concentration Data'!H303</f>
        <v>728.6066525107185</v>
      </c>
      <c r="E303">
        <f>'CO2 Concentration Data'!I303</f>
        <v>829.19383622756061</v>
      </c>
      <c r="F303">
        <f>'CO2 Concentration Data'!K303-'CO2 Concentration Data'!$N$2</f>
        <v>394.56121321763351</v>
      </c>
    </row>
    <row r="304" spans="1:6" x14ac:dyDescent="0.25">
      <c r="A304">
        <f>'CO2 Concentration Data'!A304/60000</f>
        <v>25.078816666666668</v>
      </c>
      <c r="C304">
        <f>'CO2 Concentration Data'!G304</f>
        <v>472.91463101577585</v>
      </c>
      <c r="D304">
        <f>'CO2 Concentration Data'!H304</f>
        <v>632.63579666075395</v>
      </c>
      <c r="E304">
        <f>'CO2 Concentration Data'!I304</f>
        <v>835.21970840123174</v>
      </c>
      <c r="F304">
        <f>'CO2 Concentration Data'!K304-'CO2 Concentration Data'!$N$2</f>
        <v>394.20569569256139</v>
      </c>
    </row>
    <row r="305" spans="1:6" x14ac:dyDescent="0.25">
      <c r="A305">
        <f>'CO2 Concentration Data'!A305/60000</f>
        <v>25.16215</v>
      </c>
      <c r="C305">
        <f>'CO2 Concentration Data'!G305</f>
        <v>471.60157421890386</v>
      </c>
      <c r="D305">
        <f>'CO2 Concentration Data'!H305</f>
        <v>643.02959632436534</v>
      </c>
      <c r="E305">
        <f>'CO2 Concentration Data'!I305</f>
        <v>841.84807238342228</v>
      </c>
      <c r="F305">
        <f>'CO2 Concentration Data'!K305-'CO2 Concentration Data'!$N$2</f>
        <v>393.9915986374499</v>
      </c>
    </row>
    <row r="306" spans="1:6" x14ac:dyDescent="0.25">
      <c r="A306">
        <f>'CO2 Concentration Data'!A306/60000</f>
        <v>25.2455</v>
      </c>
      <c r="C306">
        <f>'CO2 Concentration Data'!G306</f>
        <v>472.47696000651536</v>
      </c>
      <c r="D306">
        <f>'CO2 Concentration Data'!H306</f>
        <v>634.61748732649392</v>
      </c>
      <c r="E306">
        <f>'CO2 Concentration Data'!I306</f>
        <v>854.50229849624714</v>
      </c>
      <c r="F306">
        <f>'CO2 Concentration Data'!K306-'CO2 Concentration Data'!$N$2</f>
        <v>393.88553240109411</v>
      </c>
    </row>
    <row r="307" spans="1:6" x14ac:dyDescent="0.25">
      <c r="A307">
        <f>'CO2 Concentration Data'!A307/60000</f>
        <v>25.330466666666666</v>
      </c>
      <c r="C307">
        <f>'CO2 Concentration Data'!G307</f>
        <v>472.91463101577585</v>
      </c>
      <c r="D307">
        <f>'CO2 Concentration Data'!H307</f>
        <v>633.08069611966198</v>
      </c>
      <c r="E307">
        <f>'CO2 Concentration Data'!I307</f>
        <v>871.47504038902537</v>
      </c>
      <c r="F307">
        <f>'CO2 Concentration Data'!K307-'CO2 Concentration Data'!$N$2</f>
        <v>393.79910904245463</v>
      </c>
    </row>
    <row r="308" spans="1:6" x14ac:dyDescent="0.25">
      <c r="A308">
        <f>'CO2 Concentration Data'!A308/60000</f>
        <v>25.412133333333333</v>
      </c>
      <c r="C308">
        <f>'CO2 Concentration Data'!G308</f>
        <v>473.55128028914021</v>
      </c>
      <c r="D308">
        <f>'CO2 Concentration Data'!H308</f>
        <v>639.26841297435556</v>
      </c>
      <c r="E308">
        <f>'CO2 Concentration Data'!I308</f>
        <v>778.67736214223544</v>
      </c>
      <c r="F308">
        <f>'CO2 Concentration Data'!K308-'CO2 Concentration Data'!$N$2</f>
        <v>393.72446905341735</v>
      </c>
    </row>
    <row r="309" spans="1:6" x14ac:dyDescent="0.25">
      <c r="A309">
        <f>'CO2 Concentration Data'!A309/60000</f>
        <v>25.4955</v>
      </c>
      <c r="C309">
        <f>'CO2 Concentration Data'!G309</f>
        <v>473.55128028914021</v>
      </c>
      <c r="D309">
        <f>'CO2 Concentration Data'!H309</f>
        <v>649.66226116936491</v>
      </c>
      <c r="E309">
        <f>'CO2 Concentration Data'!I309</f>
        <v>765.01884241269897</v>
      </c>
      <c r="F309">
        <f>'CO2 Concentration Data'!K309-'CO2 Concentration Data'!$N$2</f>
        <v>393.6714365244963</v>
      </c>
    </row>
    <row r="310" spans="1:6" x14ac:dyDescent="0.25">
      <c r="A310">
        <f>'CO2 Concentration Data'!A310/60000</f>
        <v>25.578833333333332</v>
      </c>
      <c r="C310">
        <f>'CO2 Concentration Data'!G310</f>
        <v>472.91463101577585</v>
      </c>
      <c r="D310">
        <f>'CO2 Concentration Data'!H310</f>
        <v>634.61748732649392</v>
      </c>
      <c r="E310">
        <f>'CO2 Concentration Data'!I310</f>
        <v>803.98582441092196</v>
      </c>
      <c r="F310">
        <f>'CO2 Concentration Data'!K310-'CO2 Concentration Data'!$N$2</f>
        <v>393.75786125806854</v>
      </c>
    </row>
    <row r="311" spans="1:6" x14ac:dyDescent="0.25">
      <c r="A311">
        <f>'CO2 Concentration Data'!A311/60000</f>
        <v>25.66215</v>
      </c>
      <c r="C311">
        <f>'CO2 Concentration Data'!G311</f>
        <v>474.4266660767517</v>
      </c>
      <c r="D311">
        <f>'CO2 Concentration Data'!H311</f>
        <v>572.49730589231694</v>
      </c>
      <c r="E311">
        <f>'CO2 Concentration Data'!I311</f>
        <v>794.04324830852647</v>
      </c>
      <c r="F311">
        <f>'CO2 Concentration Data'!K311-'CO2 Concentration Data'!$N$2</f>
        <v>393.88553377602688</v>
      </c>
    </row>
    <row r="312" spans="1:6" x14ac:dyDescent="0.25">
      <c r="A312">
        <f>'CO2 Concentration Data'!A312/60000</f>
        <v>25.745466666666665</v>
      </c>
      <c r="C312">
        <f>'CO2 Concentration Data'!G312</f>
        <v>473.98899904649937</v>
      </c>
      <c r="D312">
        <f>'CO2 Concentration Data'!H312</f>
        <v>615.60938472782414</v>
      </c>
      <c r="E312">
        <f>'CO2 Concentration Data'!I312</f>
        <v>766.62575839740555</v>
      </c>
      <c r="F312">
        <f>'CO2 Concentration Data'!K312-'CO2 Concentration Data'!$N$2</f>
        <v>394.05838304675234</v>
      </c>
    </row>
    <row r="313" spans="1:6" x14ac:dyDescent="0.25">
      <c r="A313">
        <f>'CO2 Concentration Data'!A313/60000</f>
        <v>25.828816666666668</v>
      </c>
      <c r="C313">
        <f>'CO2 Concentration Data'!G313</f>
        <v>472.47696000651536</v>
      </c>
      <c r="D313">
        <f>'CO2 Concentration Data'!H313</f>
        <v>641.93765200076041</v>
      </c>
      <c r="E313">
        <f>'CO2 Concentration Data'!I313</f>
        <v>757.88829647152465</v>
      </c>
      <c r="F313">
        <f>'CO2 Concentration Data'!K313-'CO2 Concentration Data'!$N$2</f>
        <v>394.13302185727588</v>
      </c>
    </row>
    <row r="314" spans="1:6" x14ac:dyDescent="0.25">
      <c r="A314">
        <f>'CO2 Concentration Data'!A314/60000</f>
        <v>25.913383333333332</v>
      </c>
      <c r="C314">
        <f>'CO2 Concentration Data'!G314</f>
        <v>475.54078439960216</v>
      </c>
      <c r="D314">
        <f>'CO2 Concentration Data'!H314</f>
        <v>685.49457771949449</v>
      </c>
      <c r="E314">
        <f>'CO2 Concentration Data'!I314</f>
        <v>794.64581041830206</v>
      </c>
      <c r="F314">
        <f>'CO2 Concentration Data'!K314-'CO2 Concentration Data'!$N$2</f>
        <v>394.41193736435713</v>
      </c>
    </row>
    <row r="315" spans="1:6" x14ac:dyDescent="0.25">
      <c r="A315">
        <f>'CO2 Concentration Data'!A315/60000</f>
        <v>25.995466666666665</v>
      </c>
      <c r="C315">
        <f>'CO2 Concentration Data'!G315</f>
        <v>474.4266660767517</v>
      </c>
      <c r="D315">
        <f>'CO2 Concentration Data'!H315</f>
        <v>664.46433353479802</v>
      </c>
      <c r="E315">
        <f>'CO2 Concentration Data'!I315</f>
        <v>826.98436817611503</v>
      </c>
      <c r="F315">
        <f>'CO2 Concentration Data'!K315-'CO2 Concentration Data'!$N$2</f>
        <v>394.84209487846653</v>
      </c>
    </row>
    <row r="316" spans="1:6" x14ac:dyDescent="0.25">
      <c r="A316">
        <f>'CO2 Concentration Data'!A316/60000</f>
        <v>26.078833333333332</v>
      </c>
      <c r="C316">
        <f>'CO2 Concentration Data'!G316</f>
        <v>476.81408692533898</v>
      </c>
      <c r="D316">
        <f>'CO2 Concentration Data'!H316</f>
        <v>626.00318034715235</v>
      </c>
      <c r="E316">
        <f>'CO2 Concentration Data'!I316</f>
        <v>781.99157426244051</v>
      </c>
      <c r="F316">
        <f>'CO2 Concentration Data'!K316-'CO2 Concentration Data'!$N$2</f>
        <v>395.24082496674373</v>
      </c>
    </row>
    <row r="317" spans="1:6" x14ac:dyDescent="0.25">
      <c r="A317">
        <f>'CO2 Concentration Data'!A317/60000</f>
        <v>26.162166666666668</v>
      </c>
      <c r="C317">
        <f>'CO2 Concentration Data'!G317</f>
        <v>474.86433310700403</v>
      </c>
      <c r="D317">
        <f>'CO2 Concentration Data'!H317</f>
        <v>583.3360009705533</v>
      </c>
      <c r="E317">
        <f>'CO2 Concentration Data'!I317</f>
        <v>779.78210621099493</v>
      </c>
      <c r="F317">
        <f>'CO2 Concentration Data'!K317-'CO2 Concentration Data'!$N$2</f>
        <v>395.72401618828781</v>
      </c>
    </row>
    <row r="318" spans="1:6" x14ac:dyDescent="0.25">
      <c r="A318">
        <f>'CO2 Concentration Data'!A318/60000</f>
        <v>26.245483333333333</v>
      </c>
      <c r="C318">
        <f>'CO2 Concentration Data'!G318</f>
        <v>475.54078439960216</v>
      </c>
      <c r="D318">
        <f>'CO2 Concentration Data'!H318</f>
        <v>563.23590551688051</v>
      </c>
      <c r="E318">
        <f>'CO2 Concentration Data'!I318</f>
        <v>781.99157426244051</v>
      </c>
      <c r="F318">
        <f>'CO2 Concentration Data'!K318-'CO2 Concentration Data'!$N$2</f>
        <v>396.35845059537388</v>
      </c>
    </row>
    <row r="319" spans="1:6" x14ac:dyDescent="0.25">
      <c r="A319">
        <f>'CO2 Concentration Data'!A319/60000</f>
        <v>26.328833333333332</v>
      </c>
      <c r="C319">
        <f>'CO2 Concentration Data'!G319</f>
        <v>475.10311339034166</v>
      </c>
      <c r="D319">
        <f>'CO2 Concentration Data'!H319</f>
        <v>569.62587292872524</v>
      </c>
      <c r="E319">
        <f>'CO2 Concentration Data'!I319</f>
        <v>780.38472857899001</v>
      </c>
      <c r="F319">
        <f>'CO2 Concentration Data'!K319-'CO2 Concentration Data'!$N$2</f>
        <v>396.97127754234367</v>
      </c>
    </row>
    <row r="320" spans="1:6" x14ac:dyDescent="0.25">
      <c r="A320">
        <f>'CO2 Concentration Data'!A320/60000</f>
        <v>26.41215</v>
      </c>
      <c r="C320">
        <f>'CO2 Concentration Data'!G320</f>
        <v>476.61510468222701</v>
      </c>
      <c r="D320">
        <f>'CO2 Concentration Data'!H320</f>
        <v>613.87034296384104</v>
      </c>
      <c r="E320">
        <f>'CO2 Concentration Data'!I320</f>
        <v>779.27998451023063</v>
      </c>
      <c r="F320">
        <f>'CO2 Concentration Data'!K320-'CO2 Concentration Data'!$N$2</f>
        <v>397.59392582996207</v>
      </c>
    </row>
    <row r="321" spans="1:6" x14ac:dyDescent="0.25">
      <c r="A321">
        <f>'CO2 Concentration Data'!A321/60000</f>
        <v>26.495483333333333</v>
      </c>
      <c r="C321">
        <f>'CO2 Concentration Data'!G321</f>
        <v>476.41617018721371</v>
      </c>
      <c r="D321">
        <f>'CO2 Concentration Data'!H321</f>
        <v>705.83732207492403</v>
      </c>
      <c r="E321">
        <f>'CO2 Concentration Data'!I321</f>
        <v>748.54828247890475</v>
      </c>
      <c r="F321">
        <f>'CO2 Concentration Data'!K321-'CO2 Concentration Data'!$N$2</f>
        <v>398.21657431399939</v>
      </c>
    </row>
    <row r="322" spans="1:6" x14ac:dyDescent="0.25">
      <c r="A322">
        <f>'CO2 Concentration Data'!A322/60000</f>
        <v>26.579483333333332</v>
      </c>
      <c r="C322">
        <f>'CO2 Concentration Data'!G322</f>
        <v>478.12713974320275</v>
      </c>
      <c r="D322">
        <f>'CO2 Concentration Data'!H322</f>
        <v>700.94374752530553</v>
      </c>
      <c r="E322">
        <f>'CO2 Concentration Data'!I322</f>
        <v>768.23261412389263</v>
      </c>
      <c r="F322">
        <f>'CO2 Concentration Data'!K322-'CO2 Concentration Data'!$N$2</f>
        <v>398.50531017963448</v>
      </c>
    </row>
    <row r="323" spans="1:6" x14ac:dyDescent="0.25">
      <c r="A323">
        <f>'CO2 Concentration Data'!A323/60000</f>
        <v>26.662166666666668</v>
      </c>
      <c r="C323">
        <f>'CO2 Concentration Data'!G323</f>
        <v>476.81408692533898</v>
      </c>
      <c r="D323">
        <f>'CO2 Concentration Data'!H323</f>
        <v>622.24200104142574</v>
      </c>
      <c r="E323">
        <f>'CO2 Concentration Data'!I323</f>
        <v>787.51526447712774</v>
      </c>
      <c r="F323">
        <f>'CO2 Concentration Data'!K323-'CO2 Concentration Data'!$N$2</f>
        <v>398.8588631223065</v>
      </c>
    </row>
    <row r="324" spans="1:6" x14ac:dyDescent="0.25">
      <c r="A324">
        <f>'CO2 Concentration Data'!A324/60000</f>
        <v>26.7455</v>
      </c>
      <c r="C324">
        <f>'CO2 Concentration Data'!G324</f>
        <v>477.68947271295053</v>
      </c>
      <c r="D324">
        <f>'CO2 Concentration Data'!H324</f>
        <v>588.87667296054985</v>
      </c>
      <c r="E324">
        <f>'CO2 Concentration Data'!I324</f>
        <v>829.19383622756061</v>
      </c>
      <c r="F324">
        <f>'CO2 Concentration Data'!K324-'CO2 Concentration Data'!$N$2</f>
        <v>399.31062672159942</v>
      </c>
    </row>
    <row r="325" spans="1:6" x14ac:dyDescent="0.25">
      <c r="A325">
        <f>'CO2 Concentration Data'!A325/60000</f>
        <v>26.828816666666668</v>
      </c>
      <c r="C325">
        <f>'CO2 Concentration Data'!G325</f>
        <v>476.81408692533898</v>
      </c>
      <c r="D325">
        <f>'CO2 Concentration Data'!H325</f>
        <v>590.65616160053662</v>
      </c>
      <c r="E325">
        <f>'CO2 Concentration Data'!I325</f>
        <v>770.44208217533821</v>
      </c>
      <c r="F325">
        <f>'CO2 Concentration Data'!K325-'CO2 Concentration Data'!$N$2</f>
        <v>399.91166892403425</v>
      </c>
    </row>
    <row r="326" spans="1:6" x14ac:dyDescent="0.25">
      <c r="A326">
        <f>'CO2 Concentration Data'!A326/60000</f>
        <v>26.912166666666668</v>
      </c>
      <c r="C326">
        <f>'CO2 Concentration Data'!G326</f>
        <v>477.05281946057801</v>
      </c>
      <c r="D326">
        <f>'CO2 Concentration Data'!H326</f>
        <v>555.71354286114399</v>
      </c>
      <c r="E326">
        <f>'CO2 Concentration Data'!I326</f>
        <v>829.79645859555581</v>
      </c>
      <c r="F326">
        <f>'CO2 Concentration Data'!K326-'CO2 Concentration Data'!$N$2</f>
        <v>400.34182643814364</v>
      </c>
    </row>
    <row r="327" spans="1:6" x14ac:dyDescent="0.25">
      <c r="A327">
        <f>'CO2 Concentration Data'!A327/60000</f>
        <v>26.995516666666667</v>
      </c>
      <c r="C327">
        <f>'CO2 Concentration Data'!G327</f>
        <v>475.54078439960216</v>
      </c>
      <c r="D327">
        <f>'CO2 Concentration Data'!H327</f>
        <v>564.57049874224242</v>
      </c>
      <c r="E327">
        <f>'CO2 Concentration Data'!I327</f>
        <v>779.27998451023063</v>
      </c>
      <c r="F327">
        <f>'CO2 Concentration Data'!K327-'CO2 Concentration Data'!$N$2</f>
        <v>400.67377447414583</v>
      </c>
    </row>
    <row r="328" spans="1:6" x14ac:dyDescent="0.25">
      <c r="A328">
        <f>'CO2 Concentration Data'!A328/60000</f>
        <v>27.078800000000001</v>
      </c>
      <c r="C328">
        <f>'CO2 Concentration Data'!G328</f>
        <v>477.25175793459948</v>
      </c>
      <c r="D328">
        <f>'CO2 Concentration Data'!H328</f>
        <v>555.91574488689719</v>
      </c>
      <c r="E328">
        <f>'CO2 Concentration Data'!I328</f>
        <v>779.78210621099493</v>
      </c>
      <c r="F328">
        <f>'CO2 Concentration Data'!K328-'CO2 Concentration Data'!$N$2</f>
        <v>400.92126235897581</v>
      </c>
    </row>
    <row r="329" spans="1:6" x14ac:dyDescent="0.25">
      <c r="A329">
        <f>'CO2 Concentration Data'!A329/60000</f>
        <v>27.162166666666668</v>
      </c>
      <c r="C329">
        <f>'CO2 Concentration Data'!G329</f>
        <v>477.68947271295053</v>
      </c>
      <c r="D329">
        <f>'CO2 Concentration Data'!H329</f>
        <v>556.80548718474904</v>
      </c>
      <c r="E329">
        <f>'CO2 Concentration Data'!I329</f>
        <v>781.99157426244051</v>
      </c>
      <c r="F329">
        <f>'CO2 Concentration Data'!K329-'CO2 Concentration Data'!$N$2</f>
        <v>401.22178414765955</v>
      </c>
    </row>
    <row r="330" spans="1:6" x14ac:dyDescent="0.25">
      <c r="A330">
        <f>'CO2 Concentration Data'!A330/60000</f>
        <v>27.245483333333333</v>
      </c>
      <c r="C330">
        <f>'CO2 Concentration Data'!G330</f>
        <v>477.49049046983851</v>
      </c>
      <c r="D330">
        <f>'CO2 Concentration Data'!H330</f>
        <v>550.61777033005558</v>
      </c>
      <c r="E330">
        <f>'CO2 Concentration Data'!I330</f>
        <v>802.88109038519917</v>
      </c>
      <c r="F330">
        <f>'CO2 Concentration Data'!K330-'CO2 Concentration Data'!$N$2</f>
        <v>401.53409068087825</v>
      </c>
    </row>
    <row r="331" spans="1:6" x14ac:dyDescent="0.25">
      <c r="A331">
        <f>'CO2 Concentration Data'!A331/60000</f>
        <v>27.328833333333332</v>
      </c>
      <c r="C331">
        <f>'CO2 Concentration Data'!G331</f>
        <v>476.41617018721371</v>
      </c>
      <c r="D331">
        <f>'CO2 Concentration Data'!H331</f>
        <v>595.95413615737823</v>
      </c>
      <c r="E331">
        <f>'CO2 Concentration Data'!I331</f>
        <v>791.83377021404431</v>
      </c>
      <c r="F331">
        <f>'CO2 Concentration Data'!K331-'CO2 Concentration Data'!$N$2</f>
        <v>401.92103582820147</v>
      </c>
    </row>
    <row r="332" spans="1:6" x14ac:dyDescent="0.25">
      <c r="A332">
        <f>'CO2 Concentration Data'!A332/60000</f>
        <v>27.412183333333335</v>
      </c>
      <c r="C332">
        <f>'CO2 Concentration Data'!G332</f>
        <v>476.61510468222701</v>
      </c>
      <c r="D332">
        <f>'CO2 Concentration Data'!H332</f>
        <v>611.40330596318938</v>
      </c>
      <c r="E332">
        <f>'CO2 Concentration Data'!I332</f>
        <v>815.53531649802426</v>
      </c>
      <c r="F332">
        <f>'CO2 Concentration Data'!K332-'CO2 Concentration Data'!$N$2</f>
        <v>402.26476860873862</v>
      </c>
    </row>
    <row r="333" spans="1:6" x14ac:dyDescent="0.25">
      <c r="A333">
        <f>'CO2 Concentration Data'!A333/60000</f>
        <v>27.495516666666667</v>
      </c>
      <c r="C333">
        <f>'CO2 Concentration Data'!G333</f>
        <v>475.73971889461546</v>
      </c>
      <c r="D333">
        <f>'CO2 Concentration Data'!H333</f>
        <v>612.09085432385439</v>
      </c>
      <c r="E333">
        <f>'CO2 Concentration Data'!I333</f>
        <v>796.25272640300864</v>
      </c>
      <c r="F333">
        <f>'CO2 Concentration Data'!K333-'CO2 Concentration Data'!$N$2</f>
        <v>402.56528921890862</v>
      </c>
    </row>
    <row r="334" spans="1:6" x14ac:dyDescent="0.25">
      <c r="A334">
        <f>'CO2 Concentration Data'!A334/60000</f>
        <v>27.578849999999999</v>
      </c>
      <c r="C334">
        <f>'CO2 Concentration Data'!G334</f>
        <v>476.81408692533898</v>
      </c>
      <c r="D334">
        <f>'CO2 Concentration Data'!H334</f>
        <v>611.20110798171947</v>
      </c>
      <c r="E334">
        <f>'CO2 Concentration Data'!I334</f>
        <v>831.90549628102667</v>
      </c>
      <c r="F334">
        <f>'CO2 Concentration Data'!K334-'CO2 Concentration Data'!$N$2</f>
        <v>402.93062828104837</v>
      </c>
    </row>
    <row r="335" spans="1:6" x14ac:dyDescent="0.25">
      <c r="A335">
        <f>'CO2 Concentration Data'!A335/60000</f>
        <v>27.66215</v>
      </c>
      <c r="C335">
        <f>'CO2 Concentration Data'!G335</f>
        <v>476.61510468222701</v>
      </c>
      <c r="D335">
        <f>'CO2 Concentration Data'!H335</f>
        <v>611.64595486494625</v>
      </c>
      <c r="E335">
        <f>'CO2 Concentration Data'!I335</f>
        <v>842.35024429936936</v>
      </c>
      <c r="F335">
        <f>'CO2 Concentration Data'!K335-'CO2 Concentration Data'!$N$2</f>
        <v>403.29596734318795</v>
      </c>
    </row>
    <row r="336" spans="1:6" x14ac:dyDescent="0.25">
      <c r="A336">
        <f>'CO2 Concentration Data'!A336/60000</f>
        <v>27.745483333333333</v>
      </c>
      <c r="C336">
        <f>'CO2 Concentration Data'!G336</f>
        <v>475.30205186436314</v>
      </c>
      <c r="D336">
        <f>'CO2 Concentration Data'!H336</f>
        <v>561.45641283261068</v>
      </c>
      <c r="E336">
        <f>'CO2 Concentration Data'!I336</f>
        <v>790.2268542293375</v>
      </c>
      <c r="F336">
        <f>'CO2 Concentration Data'!K336-'CO2 Concentration Data'!$N$2</f>
        <v>403.51006439829951</v>
      </c>
    </row>
    <row r="337" spans="1:6" x14ac:dyDescent="0.25">
      <c r="A337">
        <f>'CO2 Concentration Data'!A337/60000</f>
        <v>27.829766666666668</v>
      </c>
      <c r="C337">
        <f>'CO2 Concentration Data'!G337</f>
        <v>475.73971889461546</v>
      </c>
      <c r="D337">
        <f>'CO2 Concentration Data'!H337</f>
        <v>545.96684468219382</v>
      </c>
      <c r="E337">
        <f>'CO2 Concentration Data'!I337</f>
        <v>759.49515219801162</v>
      </c>
      <c r="F337">
        <f>'CO2 Concentration Data'!K337-'CO2 Concentration Data'!$N$2</f>
        <v>403.7457677350136</v>
      </c>
    </row>
    <row r="338" spans="1:6" x14ac:dyDescent="0.25">
      <c r="A338">
        <f>'CO2 Concentration Data'!A338/60000</f>
        <v>27.912233333333333</v>
      </c>
      <c r="C338">
        <f>'CO2 Concentration Data'!G338</f>
        <v>475.9784991779531</v>
      </c>
      <c r="D338">
        <f>'CO2 Concentration Data'!H338</f>
        <v>569.86852183048211</v>
      </c>
      <c r="E338">
        <f>'CO2 Concentration Data'!I338</f>
        <v>727.05615403118736</v>
      </c>
      <c r="F338">
        <f>'CO2 Concentration Data'!K338-'CO2 Concentration Data'!$N$2</f>
        <v>403.91861582722538</v>
      </c>
    </row>
    <row r="339" spans="1:6" x14ac:dyDescent="0.25">
      <c r="A339">
        <f>'CO2 Concentration Data'!A339/60000</f>
        <v>27.995483333333333</v>
      </c>
      <c r="C339">
        <f>'CO2 Concentration Data'!G339</f>
        <v>475.30205186436314</v>
      </c>
      <c r="D339">
        <f>'CO2 Concentration Data'!H339</f>
        <v>617.83372429532096</v>
      </c>
      <c r="E339">
        <f>'CO2 Concentration Data'!I339</f>
        <v>744.63150824892398</v>
      </c>
      <c r="F339">
        <f>'CO2 Concentration Data'!K339-'CO2 Concentration Data'!$N$2</f>
        <v>404.26234998269524</v>
      </c>
    </row>
    <row r="340" spans="1:6" x14ac:dyDescent="0.25">
      <c r="A340">
        <f>'CO2 Concentration Data'!A340/60000</f>
        <v>28.078833333333332</v>
      </c>
      <c r="C340">
        <f>'CO2 Concentration Data'!G340</f>
        <v>475.54078439960216</v>
      </c>
      <c r="D340">
        <f>'CO2 Concentration Data'!H340</f>
        <v>667.57841944442976</v>
      </c>
      <c r="E340">
        <f>'CO2 Concentration Data'!I340</f>
        <v>750.15513820539184</v>
      </c>
      <c r="F340">
        <f>'CO2 Concentration Data'!K340-'CO2 Concentration Data'!$N$2</f>
        <v>404.42341333037206</v>
      </c>
    </row>
    <row r="341" spans="1:6" x14ac:dyDescent="0.25">
      <c r="A341">
        <f>'CO2 Concentration Data'!A341/60000</f>
        <v>28.162133333333333</v>
      </c>
      <c r="C341">
        <f>'CO2 Concentration Data'!G341</f>
        <v>475.10311339034166</v>
      </c>
      <c r="D341">
        <f>'CO2 Concentration Data'!H341</f>
        <v>597.4909799398913</v>
      </c>
      <c r="E341">
        <f>'CO2 Concentration Data'!I341</f>
        <v>789.12212020361471</v>
      </c>
      <c r="F341">
        <f>'CO2 Concentration Data'!K341-'CO2 Concentration Data'!$N$2</f>
        <v>404.47644585929305</v>
      </c>
    </row>
    <row r="342" spans="1:6" x14ac:dyDescent="0.25">
      <c r="A342">
        <f>'CO2 Concentration Data'!A342/60000</f>
        <v>28.245466666666665</v>
      </c>
      <c r="C342">
        <f>'CO2 Concentration Data'!G342</f>
        <v>475.73971889461546</v>
      </c>
      <c r="D342">
        <f>'CO2 Concentration Data'!H342</f>
        <v>606.7928312356147</v>
      </c>
      <c r="E342">
        <f>'CO2 Concentration Data'!I342</f>
        <v>769.33734814961542</v>
      </c>
      <c r="F342">
        <f>'CO2 Concentration Data'!K342-'CO2 Concentration Data'!$N$2</f>
        <v>404.49805194447663</v>
      </c>
    </row>
    <row r="343" spans="1:6" x14ac:dyDescent="0.25">
      <c r="A343">
        <f>'CO2 Concentration Data'!A343/60000</f>
        <v>28.328816666666668</v>
      </c>
      <c r="C343">
        <f>'CO2 Concentration Data'!G343</f>
        <v>474.86433310700403</v>
      </c>
      <c r="D343">
        <f>'CO2 Concentration Data'!H343</f>
        <v>565.86469362299852</v>
      </c>
      <c r="E343">
        <f>'CO2 Concentration Data'!I343</f>
        <v>748.54828247890475</v>
      </c>
      <c r="F343">
        <f>'CO2 Concentration Data'!K343-'CO2 Concentration Data'!$N$2</f>
        <v>404.42144874797202</v>
      </c>
    </row>
    <row r="344" spans="1:6" x14ac:dyDescent="0.25">
      <c r="A344">
        <f>'CO2 Concentration Data'!A344/60000</f>
        <v>28.412133333333333</v>
      </c>
      <c r="C344">
        <f>'CO2 Concentration Data'!G344</f>
        <v>477.68947271295053</v>
      </c>
      <c r="D344">
        <f>'CO2 Concentration Data'!H344</f>
        <v>571.40536156871201</v>
      </c>
      <c r="E344">
        <f>'CO2 Concentration Data'!I344</f>
        <v>820.9585562606635</v>
      </c>
      <c r="F344">
        <f>'CO2 Concentration Data'!K344-'CO2 Concentration Data'!$N$2</f>
        <v>404.37823638118601</v>
      </c>
    </row>
    <row r="345" spans="1:6" x14ac:dyDescent="0.25">
      <c r="A345">
        <f>'CO2 Concentration Data'!A345/60000</f>
        <v>28.49635</v>
      </c>
      <c r="C345">
        <f>'CO2 Concentration Data'!G345</f>
        <v>476.81408692533898</v>
      </c>
      <c r="D345">
        <f>'CO2 Concentration Data'!H345</f>
        <v>561.25421485114066</v>
      </c>
      <c r="E345">
        <f>'CO2 Concentration Data'!I345</f>
        <v>855.60704256500662</v>
      </c>
      <c r="F345">
        <f>'CO2 Concentration Data'!K345-'CO2 Concentration Data'!$N$2</f>
        <v>404.16217474367448</v>
      </c>
    </row>
    <row r="346" spans="1:6" x14ac:dyDescent="0.25">
      <c r="A346">
        <f>'CO2 Concentration Data'!A346/60000</f>
        <v>28.578849999999999</v>
      </c>
      <c r="C346">
        <f>'CO2 Concentration Data'!G346</f>
        <v>476.81408692533898</v>
      </c>
      <c r="D346">
        <f>'CO2 Concentration Data'!H346</f>
        <v>592.19295685165162</v>
      </c>
      <c r="E346">
        <f>'CO2 Concentration Data'!I346</f>
        <v>879.71032035592236</v>
      </c>
      <c r="F346">
        <f>'CO2 Concentration Data'!K346-'CO2 Concentration Data'!$N$2</f>
        <v>403.88325923659318</v>
      </c>
    </row>
    <row r="347" spans="1:6" x14ac:dyDescent="0.25">
      <c r="A347">
        <f>'CO2 Concentration Data'!A347/60000</f>
        <v>28.662133333333333</v>
      </c>
      <c r="C347">
        <f>'CO2 Concentration Data'!G347</f>
        <v>477.92820524818944</v>
      </c>
      <c r="D347">
        <f>'CO2 Concentration Data'!H347</f>
        <v>668.4681617422815</v>
      </c>
      <c r="E347">
        <f>'CO2 Concentration Data'!I347</f>
        <v>881.31722629759247</v>
      </c>
      <c r="F347">
        <f>'CO2 Concentration Data'!K347-'CO2 Concentration Data'!$N$2</f>
        <v>403.70058960731382</v>
      </c>
    </row>
    <row r="348" spans="1:6" x14ac:dyDescent="0.25">
      <c r="A348">
        <f>'CO2 Concentration Data'!A348/60000</f>
        <v>28.745466666666665</v>
      </c>
      <c r="C348">
        <f>'CO2 Concentration Data'!G348</f>
        <v>477.25175793459948</v>
      </c>
      <c r="D348">
        <f>'CO2 Concentration Data'!H348</f>
        <v>679.50905480198787</v>
      </c>
      <c r="E348">
        <f>'CO2 Concentration Data'!I348</f>
        <v>878.60557628716299</v>
      </c>
      <c r="F348">
        <f>'CO2 Concentration Data'!K348-'CO2 Concentration Data'!$N$2</f>
        <v>403.41185256316504</v>
      </c>
    </row>
    <row r="349" spans="1:6" x14ac:dyDescent="0.25">
      <c r="A349">
        <f>'CO2 Concentration Data'!A349/60000</f>
        <v>28.828800000000001</v>
      </c>
      <c r="C349">
        <f>'CO2 Concentration Data'!G349</f>
        <v>476.41617018721371</v>
      </c>
      <c r="D349">
        <f>'CO2 Concentration Data'!H349</f>
        <v>632.63579666075395</v>
      </c>
      <c r="E349">
        <f>'CO2 Concentration Data'!I349</f>
        <v>896.78350265771189</v>
      </c>
      <c r="F349">
        <f>'CO2 Concentration Data'!K349-'CO2 Concentration Data'!$N$2</f>
        <v>403.09954602994634</v>
      </c>
    </row>
    <row r="350" spans="1:6" x14ac:dyDescent="0.25">
      <c r="A350">
        <f>'CO2 Concentration Data'!A350/60000</f>
        <v>28.912133333333333</v>
      </c>
      <c r="C350">
        <f>'CO2 Concentration Data'!G350</f>
        <v>473.55128028914021</v>
      </c>
      <c r="D350">
        <f>'CO2 Concentration Data'!H350</f>
        <v>659.40895934831508</v>
      </c>
      <c r="E350">
        <f>'CO2 Concentration Data'!I350</f>
        <v>912.14931852274674</v>
      </c>
      <c r="F350">
        <f>'CO2 Concentration Data'!K350-'CO2 Concentration Data'!$N$2</f>
        <v>402.7342057892929</v>
      </c>
    </row>
    <row r="351" spans="1:6" x14ac:dyDescent="0.25">
      <c r="A351">
        <f>'CO2 Concentration Data'!A351/60000</f>
        <v>28.9955</v>
      </c>
      <c r="C351">
        <f>'CO2 Concentration Data'!G351</f>
        <v>474.4266660767517</v>
      </c>
      <c r="D351">
        <f>'CO2 Concentration Data'!H351</f>
        <v>662.03774745443309</v>
      </c>
      <c r="E351">
        <f>'CO2 Concentration Data'!I351</f>
        <v>852.29283044480155</v>
      </c>
      <c r="F351">
        <f>'CO2 Concentration Data'!K351-'CO2 Concentration Data'!$N$2</f>
        <v>402.1881606981791</v>
      </c>
    </row>
    <row r="352" spans="1:6" x14ac:dyDescent="0.25">
      <c r="A352">
        <f>'CO2 Concentration Data'!A352/60000</f>
        <v>29.078816666666668</v>
      </c>
      <c r="C352">
        <f>'CO2 Concentration Data'!G352</f>
        <v>475.30205186436314</v>
      </c>
      <c r="D352">
        <f>'CO2 Concentration Data'!H352</f>
        <v>659.61116137406827</v>
      </c>
      <c r="E352">
        <f>'CO2 Concentration Data'!I352</f>
        <v>844.05755047790444</v>
      </c>
      <c r="F352">
        <f>'CO2 Concentration Data'!K352-'CO2 Concentration Data'!$N$2</f>
        <v>401.74818164700213</v>
      </c>
    </row>
    <row r="353" spans="1:6" x14ac:dyDescent="0.25">
      <c r="A353">
        <f>'CO2 Concentration Data'!A353/60000</f>
        <v>29.163616666666666</v>
      </c>
      <c r="C353">
        <f>'CO2 Concentration Data'!G353</f>
        <v>473.79001282437912</v>
      </c>
      <c r="D353">
        <f>'CO2 Concentration Data'!H353</f>
        <v>561.25421485114066</v>
      </c>
      <c r="E353">
        <f>'CO2 Concentration Data'!I353</f>
        <v>816.03749845700804</v>
      </c>
      <c r="F353">
        <f>'CO2 Concentration Data'!K353-'CO2 Concentration Data'!$N$2</f>
        <v>401.31802413289273</v>
      </c>
    </row>
    <row r="354" spans="1:6" x14ac:dyDescent="0.25">
      <c r="A354">
        <f>'CO2 Concentration Data'!A354/60000</f>
        <v>29.245466666666665</v>
      </c>
      <c r="C354">
        <f>'CO2 Concentration Data'!G354</f>
        <v>470.08953915792807</v>
      </c>
      <c r="D354">
        <f>'CO2 Concentration Data'!H354</f>
        <v>617.38887741209408</v>
      </c>
      <c r="E354">
        <f>'CO2 Concentration Data'!I354</f>
        <v>816.53961011473552</v>
      </c>
      <c r="F354">
        <f>'CO2 Concentration Data'!K354-'CO2 Concentration Data'!$N$2</f>
        <v>400.92125882343458</v>
      </c>
    </row>
    <row r="355" spans="1:6" x14ac:dyDescent="0.25">
      <c r="A355">
        <f>'CO2 Concentration Data'!A355/60000</f>
        <v>29.328800000000001</v>
      </c>
      <c r="C355">
        <f>'CO2 Concentration Data'!G355</f>
        <v>474.66539861199072</v>
      </c>
      <c r="D355">
        <f>'CO2 Concentration Data'!H355</f>
        <v>627.13557559104424</v>
      </c>
      <c r="E355">
        <f>'CO2 Concentration Data'!I355</f>
        <v>831.40331432204289</v>
      </c>
      <c r="F355">
        <f>'CO2 Concentration Data'!K355-'CO2 Concentration Data'!$N$2</f>
        <v>400.63055857181843</v>
      </c>
    </row>
    <row r="356" spans="1:6" x14ac:dyDescent="0.25">
      <c r="A356">
        <f>'CO2 Concentration Data'!A356/60000</f>
        <v>29.412133333333333</v>
      </c>
      <c r="C356">
        <f>'CO2 Concentration Data'!G356</f>
        <v>474.2277315817384</v>
      </c>
      <c r="D356">
        <f>'CO2 Concentration Data'!H356</f>
        <v>684.36218247560259</v>
      </c>
      <c r="E356">
        <f>'CO2 Concentration Data'!I356</f>
        <v>802.88109038519917</v>
      </c>
      <c r="F356">
        <f>'CO2 Concentration Data'!K356-'CO2 Concentration Data'!$N$2</f>
        <v>400.24361342449509</v>
      </c>
    </row>
    <row r="357" spans="1:6" x14ac:dyDescent="0.25">
      <c r="A357">
        <f>'CO2 Concentration Data'!A357/60000</f>
        <v>29.495466666666665</v>
      </c>
      <c r="C357">
        <f>'CO2 Concentration Data'!G357</f>
        <v>474.86433310700403</v>
      </c>
      <c r="D357">
        <f>'CO2 Concentration Data'!H357</f>
        <v>660.70315422907129</v>
      </c>
      <c r="E357">
        <f>'CO2 Concentration Data'!I357</f>
        <v>835.21970840123174</v>
      </c>
      <c r="F357">
        <f>'CO2 Concentration Data'!K357-'CO2 Concentration Data'!$N$2</f>
        <v>400.07076533228337</v>
      </c>
    </row>
    <row r="358" spans="1:6" x14ac:dyDescent="0.25">
      <c r="A358">
        <f>'CO2 Concentration Data'!A358/60000</f>
        <v>29.578816666666668</v>
      </c>
      <c r="C358">
        <f>'CO2 Concentration Data'!G358</f>
        <v>473.79001282437912</v>
      </c>
      <c r="D358">
        <f>'CO2 Concentration Data'!H358</f>
        <v>641.49280107325035</v>
      </c>
      <c r="E358">
        <f>'CO2 Concentration Data'!I358</f>
        <v>860.52811041169878</v>
      </c>
      <c r="F358">
        <f>'CO2 Concentration Data'!K358-'CO2 Concentration Data'!$N$2</f>
        <v>399.90970198460661</v>
      </c>
    </row>
    <row r="359" spans="1:6" x14ac:dyDescent="0.25">
      <c r="A359">
        <f>'CO2 Concentration Data'!A359/60000</f>
        <v>29.662199999999999</v>
      </c>
      <c r="C359">
        <f>'CO2 Concentration Data'!G359</f>
        <v>473.55128028914021</v>
      </c>
      <c r="D359">
        <f>'CO2 Concentration Data'!H359</f>
        <v>638.62136810965865</v>
      </c>
      <c r="E359">
        <f>'CO2 Concentration Data'!I359</f>
        <v>846.76920048833392</v>
      </c>
      <c r="F359">
        <f>'CO2 Concentration Data'!K359-'CO2 Concentration Data'!$N$2</f>
        <v>399.72703137323248</v>
      </c>
    </row>
    <row r="360" spans="1:6" x14ac:dyDescent="0.25">
      <c r="A360">
        <f>'CO2 Concentration Data'!A360/60000</f>
        <v>29.745466666666665</v>
      </c>
      <c r="C360">
        <f>'CO2 Concentration Data'!G360</f>
        <v>475.10311339034166</v>
      </c>
      <c r="D360">
        <f>'CO2 Concentration Data'!H360</f>
        <v>665.79892676015982</v>
      </c>
      <c r="E360">
        <f>'CO2 Concentration Data'!I360</f>
        <v>833.61279241652505</v>
      </c>
      <c r="F360">
        <f>'CO2 Concentration Data'!K360-'CO2 Concentration Data'!$N$2</f>
        <v>399.61900055447671</v>
      </c>
    </row>
    <row r="361" spans="1:6" x14ac:dyDescent="0.25">
      <c r="A361">
        <f>'CO2 Concentration Data'!A361/60000</f>
        <v>29.832100000000001</v>
      </c>
      <c r="C361">
        <f>'CO2 Concentration Data'!G361</f>
        <v>474.66539861199072</v>
      </c>
      <c r="D361">
        <f>'CO2 Concentration Data'!H361</f>
        <v>639.95596133502045</v>
      </c>
      <c r="E361">
        <f>'CO2 Concentration Data'!I361</f>
        <v>868.76345063681549</v>
      </c>
      <c r="F361">
        <f>'CO2 Concentration Data'!K361-'CO2 Concentration Data'!$N$2</f>
        <v>399.45793602828621</v>
      </c>
    </row>
    <row r="362" spans="1:6" x14ac:dyDescent="0.25">
      <c r="A362">
        <f>'CO2 Concentration Data'!A362/60000</f>
        <v>29.912866666666666</v>
      </c>
      <c r="C362">
        <f>'CO2 Concentration Data'!G362</f>
        <v>473.98899904649937</v>
      </c>
      <c r="D362">
        <f>'CO2 Concentration Data'!H362</f>
        <v>608.53187299959768</v>
      </c>
      <c r="E362">
        <f>'CO2 Concentration Data'!I362</f>
        <v>848.37605621482089</v>
      </c>
      <c r="F362">
        <f>'CO2 Concentration Data'!K362-'CO2 Concentration Data'!$N$2</f>
        <v>399.27526639900685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2017-04-24T06:56:55Z</dcterms:modified>
</cp:coreProperties>
</file>